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Paisagismo CCI\"/>
    </mc:Choice>
  </mc:AlternateContent>
  <xr:revisionPtr revIDLastSave="0" documentId="13_ncr:1_{05452817-8574-48CD-93BE-A210BFC9D5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" sheetId="1" r:id="rId1"/>
    <sheet name="Orçamento Sintético" sheetId="2" r:id="rId2"/>
    <sheet name="Orçamento Analítico" sheetId="3" r:id="rId3"/>
    <sheet name="Cronograma" sheetId="4" r:id="rId4"/>
    <sheet name="BDI" sheetId="5" r:id="rId5"/>
    <sheet name="ENCARGOS SOCIAIS" sheetId="6" r:id="rId6"/>
  </sheets>
  <externalReferences>
    <externalReference r:id="rId7"/>
  </externalReferences>
  <definedNames>
    <definedName name="_xlnm.Print_Area" localSheetId="4">BDI!$A$1:$I$30</definedName>
    <definedName name="_xlnm.Print_Area" localSheetId="5">'ENCARGOS SOCIAIS'!$A$1:$F$50</definedName>
    <definedName name="_xlnm.Print_Titles" localSheetId="1">'[1]repeated header'!$4:$4</definedName>
  </definedNames>
  <calcPr calcId="191029"/>
</workbook>
</file>

<file path=xl/calcChain.xml><?xml version="1.0" encoding="utf-8"?>
<calcChain xmlns="http://schemas.openxmlformats.org/spreadsheetml/2006/main">
  <c r="F39" i="6" l="1"/>
  <c r="E39" i="6"/>
  <c r="D39" i="6"/>
  <c r="C39" i="6"/>
  <c r="F35" i="6"/>
  <c r="E35" i="6"/>
  <c r="D35" i="6"/>
  <c r="C35" i="6"/>
  <c r="F28" i="6"/>
  <c r="E28" i="6"/>
  <c r="D28" i="6"/>
  <c r="C28" i="6"/>
  <c r="F16" i="6"/>
  <c r="F40" i="6" s="1"/>
  <c r="E16" i="6"/>
  <c r="E40" i="6" s="1"/>
  <c r="D16" i="6"/>
  <c r="D40" i="6" s="1"/>
  <c r="C16" i="6"/>
  <c r="C40" i="6" s="1"/>
  <c r="I18" i="5" l="1"/>
  <c r="I21" i="5" s="1"/>
  <c r="I9" i="5"/>
</calcChain>
</file>

<file path=xl/sharedStrings.xml><?xml version="1.0" encoding="utf-8"?>
<sst xmlns="http://schemas.openxmlformats.org/spreadsheetml/2006/main" count="1112" uniqueCount="354">
  <si>
    <t>Obra</t>
  </si>
  <si>
    <t>Bancos</t>
  </si>
  <si>
    <t>B.D.I.</t>
  </si>
  <si>
    <t>Encargos Sociais</t>
  </si>
  <si>
    <t xml:space="preserve">SINAPI - 12/2025 - Mato Grosso
ORSE - 11/2025 - Sergipe
</t>
  </si>
  <si>
    <t>19,36%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</si>
  <si>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</si>
  <si>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</si>
  <si>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</si>
  <si>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</si>
  <si>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</si>
  <si>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</si>
  <si>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</si>
  <si>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</si>
  <si>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SERVIÇOS INICIAIS</t>
  </si>
  <si>
    <t xml:space="preserve"> 2 </t>
  </si>
  <si>
    <t>PISOS</t>
  </si>
  <si>
    <t xml:space="preserve"> 3 </t>
  </si>
  <si>
    <t>MOBÍLIA</t>
  </si>
  <si>
    <t xml:space="preserve"> 4 </t>
  </si>
  <si>
    <t>VEGETAÇÃO</t>
  </si>
  <si>
    <t xml:space="preserve"> 5 </t>
  </si>
  <si>
    <t>SERVIÇOS FINAIS</t>
  </si>
  <si>
    <t>Total sem BDI</t>
  </si>
  <si>
    <t>Total do BDI</t>
  </si>
  <si>
    <t>Total Geral</t>
  </si>
  <si>
    <t>_______________________________________________________________
Cintya Vieira Souto
Arquiteta e Urbanista
CAU A160810-0
Por.: 153/2013</t>
  </si>
  <si>
    <t>m²</t>
  </si>
  <si>
    <t>LIMPEZA FINAL DA OBRA</t>
  </si>
  <si>
    <t>Próprio</t>
  </si>
  <si>
    <t xml:space="preserve"> PMCJ - 038 </t>
  </si>
  <si>
    <t xml:space="preserve"> 5.1 </t>
  </si>
  <si>
    <t/>
  </si>
  <si>
    <t xml:space="preserve">  </t>
  </si>
  <si>
    <t>UN</t>
  </si>
  <si>
    <t>PLANTIO DE ARBUSTO OU CERCA VIVA</t>
  </si>
  <si>
    <t xml:space="preserve"> PMCJ - 401 </t>
  </si>
  <si>
    <t xml:space="preserve"> 4.1 </t>
  </si>
  <si>
    <t>M</t>
  </si>
  <si>
    <t>CHAPIM (RUFO CAPA) EM AÇO GALVANIZADO, CORTE 33. AF_11/2020</t>
  </si>
  <si>
    <t>SINAPI</t>
  </si>
  <si>
    <t xml:space="preserve"> 101979 </t>
  </si>
  <si>
    <t xml:space="preserve"> 3.7 </t>
  </si>
  <si>
    <t>PORTA EM ALUMÍNIO DE ABRIR TIPO VENEZIANA COM GUARNIÇÃO, FIXAÇÃO COM PARAFUSOS - FORNECIMENTO E INSTALAÇÃO. AF_12/2019</t>
  </si>
  <si>
    <t xml:space="preserve"> 91341 </t>
  </si>
  <si>
    <t xml:space="preserve"> 3.6 </t>
  </si>
  <si>
    <t>FORNECIMENTO E INSTALAÇÃO DE PERGOLADO RETANGULAR EM MADEIRA PLÁSTICA - CCI</t>
  </si>
  <si>
    <t xml:space="preserve"> EE-COB-C16 </t>
  </si>
  <si>
    <t xml:space="preserve"> 3.5 </t>
  </si>
  <si>
    <t>FORNECIMENTO E INSTALAÇÃO DE PERGOLADO CIRCULAR EM MADEIRA PLÁSTICA - CCI</t>
  </si>
  <si>
    <t xml:space="preserve"> PMCJ - 1050 </t>
  </si>
  <si>
    <t xml:space="preserve"> 3.4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</si>
  <si>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</si>
  <si>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</si>
  <si>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 xml:space="preserve"> 3.3 </t>
  </si>
  <si>
    <t>INSTALAÇÃO DE LIXEIRA METÁLICA DUPLA, CAPACIDADE DE 60 L, EM TUBO DE AÇO CARBONO E CESTOS EM CHAPA DE AÇO COM PINTURA ELETROSTÁTICA, SOBRE SOLO. AF_11/2021</t>
  </si>
  <si>
    <t xml:space="preserve"> 103310 </t>
  </si>
  <si>
    <t xml:space="preserve"> 3.2 </t>
  </si>
  <si>
    <t>FORNECIMENTO E INSTALAÇÃO DE BANCO DE MADEIRA PLASTICA  IP - IN BRASIL 1,50M LARGURA 2024</t>
  </si>
  <si>
    <t xml:space="preserve"> PMCJ - 762 </t>
  </si>
  <si>
    <t xml:space="preserve"> 3.1 </t>
  </si>
  <si>
    <t>EXECUÇÃO DE PASSEIO EM PISO INTERTRAVADO, COM BLOCO 16 FACES DE 22 X 11 CM, ESPESSURA 6 CM. AF_10/2022</t>
  </si>
  <si>
    <t xml:space="preserve"> 92402 </t>
  </si>
  <si>
    <t xml:space="preserve"> 2.2 </t>
  </si>
  <si>
    <t>LIMPEZA MANUAL DE VEGETAÇÃO EM TERRENO COM ENXADA. AF_03/2024</t>
  </si>
  <si>
    <t xml:space="preserve"> 98524 </t>
  </si>
  <si>
    <t xml:space="preserve"> 2.1 </t>
  </si>
  <si>
    <t>FORNECIMENTO E INSTALAÇÃO DE PLACA DE OBRA COM CHAPA GALVANIZADA E ESTRUTURA DE MADEIRA. AF_03/2022_PS</t>
  </si>
  <si>
    <t xml:space="preserve"> 103689 </t>
  </si>
  <si>
    <t xml:space="preserve"> 1.2 </t>
  </si>
  <si>
    <t>BARRAÇÃO PARA DEPÓSITO (3,30 x 4,30) CHAPA DE MADEIRA COMPENSADA RESINADA E TELHA DE FIBROCIMENTO</t>
  </si>
  <si>
    <t xml:space="preserve"> PMCJ - 003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</si>
  <si>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</si>
  <si>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</si>
  <si>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</si>
  <si>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</si>
  <si>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</si>
  <si>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</si>
  <si>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</si>
  <si>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>Preço Total =&gt;</t>
  </si>
  <si>
    <t>242,215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</si>
  <si>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</si>
  <si>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</si>
  <si>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</si>
  <si>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</si>
  <si>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</si>
  <si>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</si>
  <si>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</si>
  <si>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SEDI - SERVIÇOS DIVERSOS</t>
  </si>
  <si>
    <t>SERVENTE COM ENCARGOS COMPLEMENTARES</t>
  </si>
  <si>
    <t xml:space="preserve"> 88316 </t>
  </si>
  <si>
    <t>Composição Auxiliar</t>
  </si>
  <si>
    <t>Composição</t>
  </si>
  <si>
    <t>Tipo</t>
  </si>
  <si>
    <t>6,00</t>
  </si>
  <si>
    <t>m³</t>
  </si>
  <si>
    <t>MOVT - MOVIMENTO DE TERRA</t>
  </si>
  <si>
    <t>ESCAVAÇÃO MANUAL DE VALA. AF_09/2024</t>
  </si>
  <si>
    <t xml:space="preserve"> 93358 </t>
  </si>
  <si>
    <t>URBA - URBANIZAÇÃO</t>
  </si>
  <si>
    <t>APLICAÇÃO DE ADUBO EM SOLO. AF_07/2024</t>
  </si>
  <si>
    <t xml:space="preserve"> 98520 </t>
  </si>
  <si>
    <t>APLICAÇÃO DE CALCÁRIO PARA CORREÇÃO DO PH DO SOLO. AF_07/2024</t>
  </si>
  <si>
    <t xml:space="preserve"> 98521 </t>
  </si>
  <si>
    <t>PLANTIO DE ARBUSTO OU  CERCA VIVA. AF_07/2024</t>
  </si>
  <si>
    <t xml:space="preserve"> 98509 </t>
  </si>
  <si>
    <t>114,50</t>
  </si>
  <si>
    <t>Material</t>
  </si>
  <si>
    <t>BUCHA DE NYLON SEM ABA S6, COM PARAFUSO DE 4,20 X 40 MM EM ACO ZINCADO COM ROSCA SOBERBA, CABECA CHATA E FENDA PHILLIPS</t>
  </si>
  <si>
    <t xml:space="preserve"> 00011950 </t>
  </si>
  <si>
    <t>Insumo</t>
  </si>
  <si>
    <t>RUFO EXTERNO/INTERNO DE CHAPA DE ACO GALVANIZADA NUM 26, CORTE 33 CM</t>
  </si>
  <si>
    <t xml:space="preserve"> 00001113 </t>
  </si>
  <si>
    <t>310ML</t>
  </si>
  <si>
    <t>SELANTE ELASTICO MONOCOMPONENTE A BASE DE POLIURETANO (PU) PARA JUNTAS DIVERSAS</t>
  </si>
  <si>
    <t xml:space="preserve"> 00000142 </t>
  </si>
  <si>
    <t>PEDREIRO COM ENCARGOS COMPLEMENTARES</t>
  </si>
  <si>
    <t xml:space="preserve"> 88309 </t>
  </si>
  <si>
    <t>Peitoris e Chapins</t>
  </si>
  <si>
    <t>3,20</t>
  </si>
  <si>
    <t>BUCHA DE NYLON SEM ABA S10, COM PARAFUSO DE 6,10 X 65 MM EM ACO ZINCADO COM ROSCA SOBERBA, CABECA CHATA E FENDA PHILLIPS</t>
  </si>
  <si>
    <t xml:space="preserve"> 00007568 </t>
  </si>
  <si>
    <t>PORTA DE ABRIR, TIPO VENEZIANA, EM ALUMINIO, ACABAMENTO ANODIZADO NATURAL, 90 CM X 210 CM (LARGURA X ALTURA), SEM GUARNICAO/ALIZAR/VISTA</t>
  </si>
  <si>
    <t xml:space="preserve"> 00039025 </t>
  </si>
  <si>
    <t>GUARNICAO / MOLDURA / ARREMATE DE ACABAMENTO PARA ESQUADRIA, EM ALUMINIO PERFIL 25, ACABAMENTO ANODIZADO BRANCO OU BRILHANTE, PARA 1 FACE</t>
  </si>
  <si>
    <t xml:space="preserve"> 00036888 </t>
  </si>
  <si>
    <t>Esquadrias - Portas</t>
  </si>
  <si>
    <t>2,00</t>
  </si>
  <si>
    <t>Equipamento</t>
  </si>
  <si>
    <t>Coluna Madeira Plástica 3,00m 120x120mm Itaúba com Cruzeta</t>
  </si>
  <si>
    <t xml:space="preserve"> 00000233 </t>
  </si>
  <si>
    <t>Viga Ecológica IN BRASIL (Tipo Ypê)  60X153</t>
  </si>
  <si>
    <t xml:space="preserve"> 00000230 </t>
  </si>
  <si>
    <t>CENTO</t>
  </si>
  <si>
    <t>PARAFUSO ZINCADO, AUTOBROCANTE, FLANGEADO, 4,2 MM X 19 MM</t>
  </si>
  <si>
    <t xml:space="preserve"> 00040547 </t>
  </si>
  <si>
    <t>FUES - FUNDAÇÕES E ESTRUTURAS</t>
  </si>
  <si>
    <t>CONCRETO FCK = 15MPA, TRAÇO 1:3,4:3,4 (EM MASSA SECA DE CIMENTO/ AREIA MÉDIA/ SEIXO ROLADO) - PREPARO MANUAL. AF_05/2021</t>
  </si>
  <si>
    <t xml:space="preserve"> 102486 </t>
  </si>
  <si>
    <t>1,00</t>
  </si>
  <si>
    <t>TUBO ACO GALVANIZADO COM COSTURA, CLASSE LEVE, DN 100 MM (4"), E = 3,75 MM, *10,55* KG/M (NBR 5580)</t>
  </si>
  <si>
    <t xml:space="preserve"> 00021016 </t>
  </si>
  <si>
    <t>PINT - PINTURAS</t>
  </si>
  <si>
    <t>PINTURA COM TINTA ALQUÍDICA DE ACABAMENTO (ESMALTE SINTÉTICO ACETINADO) APLICADA A ROLO OU PINCEL SOBRE SUPERFÍCIES METÁLICAS (EXCETO PERFIL) EXECUTADO EM OBRA (02 DEMÃOS). AF_01/2020</t>
  </si>
  <si>
    <t xml:space="preserve"> 100758 </t>
  </si>
  <si>
    <t>29,00</t>
  </si>
  <si>
    <t>PARAFUSO ZINCADO ROSCA SOBERBA, CABECA SEXTAVADA, 5/16" X 250 MM, PARA FIXACAO DE TELHA EM MADEIRA</t>
  </si>
  <si>
    <t xml:space="preserve"> 00004302 </t>
  </si>
  <si>
    <t>TELHA DE FIBROCIMENTO ONDULADA E = 6 MM, DE 2,44 X 1,10 M (SEM AMIANTO)</t>
  </si>
  <si>
    <t xml:space="preserve"> 00007194 </t>
  </si>
  <si>
    <t>CJ</t>
  </si>
  <si>
    <t>CONJUNTO ARRUELAS DE VEDACAO 5/16" PARA TELHA FIBROCIMENTO (UMA ARRUELA METALICA E UMA ARRUELA PVC - CONICAS)</t>
  </si>
  <si>
    <t xml:space="preserve"> 00001607 </t>
  </si>
  <si>
    <t>CHI</t>
  </si>
  <si>
    <t>CHOR - CUSTOS HORÁRIOS DE MÁQUINAS E EQUIPAMENTOS</t>
  </si>
  <si>
    <t>GUINCHO ELÉTRICO DE COLUNA, CAPACIDADE 400 KG, COM MOTO FREIO, MOTOR TRIFÁSICO DE 1,25 CV - CHI DIURNO. AF_03/2016</t>
  </si>
  <si>
    <t xml:space="preserve"> 93282 </t>
  </si>
  <si>
    <t>TELHADISTA COM ENCARGOS COMPLEMENTARES</t>
  </si>
  <si>
    <t xml:space="preserve"> 88323 </t>
  </si>
  <si>
    <t>CHP</t>
  </si>
  <si>
    <t>GUINCHO ELÉTRICO DE COLUNA, CAPACIDADE 400 KG, COM MOTO FREIO, MOTOR TRIFÁSICO DE 1,25 CV - CHP DIURNO. AF_03/2016</t>
  </si>
  <si>
    <t xml:space="preserve"> 93281 </t>
  </si>
  <si>
    <t>COBE - COBERTURA</t>
  </si>
  <si>
    <t>PEDRA BRITADA N. 1 (9,5 A 19 MM) POSTO PEDREIRA/FORNECEDOR, SEM FRETE</t>
  </si>
  <si>
    <t xml:space="preserve"> 00004721 </t>
  </si>
  <si>
    <t>LIXEIRA DUPLA, COM CAPACIDADE VOLUMETRICA DE 60L*, FABRICADA EM TUBO DE ACO CARBONO, CESTOS EM CHAPA DE ACO E PINTURA NO PROCESSO ELETROSTATICO - PARA ACADEMIA AO AR LIVRE / ACADEMIA DA TERCEIRA IDADE - ATI</t>
  </si>
  <si>
    <t xml:space="preserve"> 00042440 </t>
  </si>
  <si>
    <t>10,00</t>
  </si>
  <si>
    <t>BANCO DE MADEIRA PLASTICA IP - IN BRASIL 1,50M LARGURA</t>
  </si>
  <si>
    <t xml:space="preserve"> 00000262 </t>
  </si>
  <si>
    <t>ARGAMASSA TRAÇO 1:3 (EM VOLUME DE CIMENTO E AREIA MÉDIA ÚMIDA), PREPARO MANUAL. AF_08/2019</t>
  </si>
  <si>
    <t xml:space="preserve"> 88629 </t>
  </si>
  <si>
    <t>57,75</t>
  </si>
  <si>
    <t>BLOQUETE/PISO INTERTRAVADO DE CONCRETO - MODELO ONDA/16 FACES/RETANGULAR/TIJOLINHO/PAVER/HOLANDES/PARALELEPIPEDO, *20 X 10* CM, E = 6 CM, RESISTENCIA DE 35 MPA, COR NATURAL</t>
  </si>
  <si>
    <t xml:space="preserve"> 00036155 </t>
  </si>
  <si>
    <t>PO DE PEDRA (POSTO PEDREIRA/FORNECEDOR, SEM FRETE)</t>
  </si>
  <si>
    <t xml:space="preserve"> 00004741 </t>
  </si>
  <si>
    <t>AREIA MEDIA - POSTO JAZIDA/FORNECEDOR (RETIRADO NA JAZIDA, SEM TRANSPORTE)</t>
  </si>
  <si>
    <t xml:space="preserve"> 00000370 </t>
  </si>
  <si>
    <t>PLACA VIBRATÓRIA REVERSÍVEL COM MOTOR 4 TEMPOS A GASOLINA, FORÇA CENTRÍFUGA DE 25 KN (2500 KGF), POTÊNCIA 5,5 CV - CHI DIURNO. AF_08/2015</t>
  </si>
  <si>
    <t xml:space="preserve"> 91278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</si>
  <si>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</si>
  <si>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</si>
  <si>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PLACA VIBRATÓRIA REVERSÍVEL COM MOTOR 4 TEMPOS A GASOLINA, FORÇA CENTRÍFUGA DE 25 KN (2500 KGF), POTÊNCIA 5,5 CV - CHP DIURNO. AF_08/2015</t>
  </si>
  <si>
    <t xml:space="preserve"> 91277 </t>
  </si>
  <si>
    <t>CALCETEIRO COM ENCARGOS COMPLEMENTARES</t>
  </si>
  <si>
    <t xml:space="preserve"> 88260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</si>
  <si>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</si>
  <si>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</si>
  <si>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PAVI - PAVIMENTAÇÃO</t>
  </si>
  <si>
    <t>KG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</si>
  <si>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</si>
  <si>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</si>
  <si>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</si>
  <si>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</si>
  <si>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SARRAFO *2,5 X 10* CM EM PINUS, MISTA OU EQUIVALENTE DA REGIAO - BRUTA</t>
  </si>
  <si>
    <t xml:space="preserve"> 00004509 </t>
  </si>
  <si>
    <t>PREGO DE ACO POLIDO COM CABECA 17 X 27 (2 1/2 X 11)</t>
  </si>
  <si>
    <t xml:space="preserve"> 00005069 </t>
  </si>
  <si>
    <t>PINTURA IMUNIZANTE PARA MADEIRA, 2 DEMÃOS. AF_01/2021</t>
  </si>
  <si>
    <t xml:space="preserve"> 102234 </t>
  </si>
  <si>
    <t>CARPINTEIRO DE FORMAS COM ENCARGOS COMPLEMENTARES</t>
  </si>
  <si>
    <t xml:space="preserve"> 88262 </t>
  </si>
  <si>
    <t>PREGO DE ACO POLIDO COM CABECA 18 X 27 (2 1/2 X 10)</t>
  </si>
  <si>
    <t xml:space="preserve"> 00005061 </t>
  </si>
  <si>
    <t>TELHA DE FIBROCIMENTO ONDULADA E = 4 MM, DE 1,22 X 0,50 M (SEM AMIANTO)</t>
  </si>
  <si>
    <t xml:space="preserve"> 00007190 </t>
  </si>
  <si>
    <t>CHAPA/PAINEL DE MADEIRA COMPENSADA RESINADA (MADEIRITE RESINADO ROSA) PARA FORMA DE CONCRETO, DE 2200 X 1100 MM, E = 8 A 12 MM</t>
  </si>
  <si>
    <t xml:space="preserve"> 00043681 </t>
  </si>
  <si>
    <t>CADEADO SIMPLES, CORPO EM LATAO MACICO, COM LARGURA DE 35 MM E ALTURA DE APROX 30 MM, HASTE CEMENTADA (NAO LONGA), EM ACO TEMPERADO COM DIAMETRO DE APROX 6,0 MM, INCLUINDO 2 CHAVES</t>
  </si>
  <si>
    <t xml:space="preserve"> 00005085 </t>
  </si>
  <si>
    <t>SARRAFO NAO APARELHADO *2,5 X 7* CM, EM MACARANDUBA/MASSARANDUBA, ANGELIM, PEROBA-ROSA OU EQUIVALENTE DA REGIAO - BRUTA</t>
  </si>
  <si>
    <t xml:space="preserve"> 00004417 </t>
  </si>
  <si>
    <t>PREGO DE ACO POLIDO COM CABECA 15 X 15 (1 1/4 X 13)</t>
  </si>
  <si>
    <t xml:space="preserve"> 00020247 </t>
  </si>
  <si>
    <t>TELHA DE FIBROCIMENTO ONDULADA E = 4 MM, DE 2,44 X 0,50 M (SEM AMIANTO)</t>
  </si>
  <si>
    <t xml:space="preserve"> 00007213 </t>
  </si>
  <si>
    <t>VIGA NAO APARELHADA *6 X 12* CM, EM MACARANDUBA/MASSARANDUBA, ANGELIM OU EQUIVALENTE DA REGIAO - BRUTA</t>
  </si>
  <si>
    <t xml:space="preserve"> 00004425 </t>
  </si>
  <si>
    <t>CORRENTE DE ELO CURTO COMUM, SOLDADA, GALVANIZADA, ESPESSURA DO ELO = 1/2" (12,5 MM)</t>
  </si>
  <si>
    <t xml:space="preserve"> 00005086 </t>
  </si>
  <si>
    <t>CAIBRO 5 X 5 CM EM PINUS, MISTA OU EQUIVALENTE DA REGIAO - BRUTA</t>
  </si>
  <si>
    <t xml:space="preserve"> 00004513 </t>
  </si>
  <si>
    <t>DOBRADICA EM ACO/FERRO, 3" X 2 1/2", E= 1,2 A 1,8 MM, SEM ANEL, CROMADO OU ZINCADO, TAMPA CHATA, COM PARAFUSOS</t>
  </si>
  <si>
    <t xml:space="preserve"> 00002433 </t>
  </si>
  <si>
    <t>INEL - INSTALAÇÃO ELÉTRICA/ELETRIFICAÇÃO E ILUMINAÇÃO EXTERNA</t>
  </si>
  <si>
    <t>LUMINÁRIA TIPO PLAFON EM PLÁSTICO, DE SOBREPOR, COM 1 LÂMPADA FLUORESCENTE DE 15 W, SEM REATOR - FORNECIMENTO E INSTALAÇÃO. AF_02/2020</t>
  </si>
  <si>
    <t xml:space="preserve"> 97589 </t>
  </si>
  <si>
    <t>LASTRO DE CONCRETO MAGRO, APLICADO EM PISOS, LAJES SOBRE SOLO OU RADIERS, ESPESSURA DE 3 CM. AF_01/2024</t>
  </si>
  <si>
    <t xml:space="preserve"> 95240 </t>
  </si>
  <si>
    <t>CABO DE COBRE FLEXÍVEL ISOLADO, 2,5 MM², ANTI-CHAMA 450/750 V, PARA CIRCUITOS TERMINAIS - FORNECIMENTO E INSTALAÇÃO. AF_03/2023</t>
  </si>
  <si>
    <t xml:space="preserve"> 91926 </t>
  </si>
  <si>
    <t>INTERRUPTOR BIPOLAR (1 MÓDULO), 10A/250V, INCLUINDO SUPORTE E PLACA - FORNECIMENTO E INSTALAÇÃO. AF_03/2023</t>
  </si>
  <si>
    <t xml:space="preserve"> 91981 </t>
  </si>
  <si>
    <t>CANT - CANTEIRO DE OBRAS</t>
  </si>
  <si>
    <t>Planilha Orçamentária Analítica</t>
  </si>
  <si>
    <t>68.813,80</t>
  </si>
  <si>
    <t>28.454,22</t>
  </si>
  <si>
    <t>Custo Acumulado</t>
  </si>
  <si>
    <t>100,0%</t>
  </si>
  <si>
    <t>41,35%</t>
  </si>
  <si>
    <t>Porcentagem Acumulado</t>
  </si>
  <si>
    <t>40.359,57</t>
  </si>
  <si>
    <t>Custo</t>
  </si>
  <si>
    <t>58,65%</t>
  </si>
  <si>
    <t>Porcentagem</t>
  </si>
  <si>
    <t>100,00%
937,37</t>
  </si>
  <si>
    <t>100,00%
748,74</t>
  </si>
  <si>
    <t>70,00%
38.673,47</t>
  </si>
  <si>
    <t>30,00%
16.574,34</t>
  </si>
  <si>
    <t>100,00%
55.247,81</t>
  </si>
  <si>
    <t>100,00%
8.345,44</t>
  </si>
  <si>
    <t>100,00%
3.534,44</t>
  </si>
  <si>
    <t>60 DIAS</t>
  </si>
  <si>
    <t>30 DIAS</t>
  </si>
  <si>
    <t>Total Por Etapa</t>
  </si>
  <si>
    <t>Cronograma Físico e Financeiro</t>
  </si>
  <si>
    <t>Desonerado: embutido nos preços unitário dos insumos de mão de obra, de acordo com as bases.</t>
  </si>
  <si>
    <t>ITENS RELATIVOS À ADMINISTRAÇÃO DA OBRA</t>
  </si>
  <si>
    <t>%</t>
  </si>
  <si>
    <t>COM DESONERAÇÃO</t>
  </si>
  <si>
    <t>AC - Administração Central</t>
  </si>
  <si>
    <t>SEM DESONERAÇÃO</t>
  </si>
  <si>
    <t>DF - Custos Financeiros</t>
  </si>
  <si>
    <t xml:space="preserve">C - Riscos </t>
  </si>
  <si>
    <t>S - Seguros</t>
  </si>
  <si>
    <t xml:space="preserve">G - Garantias </t>
  </si>
  <si>
    <t xml:space="preserve">Sub-total </t>
  </si>
  <si>
    <t>LUCRO</t>
  </si>
  <si>
    <t>L - Lucro/Remuneração</t>
  </si>
  <si>
    <t>TRIBUTOS</t>
  </si>
  <si>
    <t>PIS</t>
  </si>
  <si>
    <t>COFINS</t>
  </si>
  <si>
    <t>ISS</t>
  </si>
  <si>
    <t>Contribuição Previdenciária - Lei nº 13.161/15</t>
  </si>
  <si>
    <t>**ISS - Repassado pelo município</t>
  </si>
  <si>
    <t>Segundo o que determina a lei nº 8.666/93, admite-se fixar o percentual de BDI, dede que seguindo as técnicas da Engenharia e Custos.</t>
  </si>
  <si>
    <t>BDI=</t>
  </si>
  <si>
    <t>( 1 + AC + S + R + G ) ( 1 + DF ) ( 1 + L )</t>
  </si>
  <si>
    <t>(1-I)</t>
  </si>
  <si>
    <t>**ISS -  Imposto Sobre Serviços</t>
  </si>
  <si>
    <t>ISS - Repassado pelo município</t>
  </si>
  <si>
    <t>% SOBRE MÃO DE OBRA</t>
  </si>
  <si>
    <t>_______________________________________________________________
Cintya Vieira Souto
Arquiteta e Urbanista
CAU 160810-0
Por: 153/2013</t>
  </si>
  <si>
    <t xml:space="preserve">Não Desonerado: </t>
  </si>
  <si>
    <t xml:space="preserve">ENCARGOS SOCIAIS SOBRE A MÃO DE OBRA </t>
  </si>
  <si>
    <t>CÓDIGO</t>
  </si>
  <si>
    <t>DESCRIÇÃO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</si>
  <si>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</si>
  <si>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</si>
  <si>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</si>
  <si>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</si>
  <si>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</si>
  <si>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</si>
  <si>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</si>
  <si>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</si>
  <si>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</si>
  <si>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</si>
  <si>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</si>
  <si>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</si>
  <si>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</si>
  <si>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</si>
  <si>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</si>
  <si>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</si>
  <si>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</si>
  <si>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</si>
  <si>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</si>
  <si>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</si>
  <si>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</si>
  <si>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</si>
  <si>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</si>
  <si>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</si>
  <si>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</si>
  <si>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</si>
  <si>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</si>
  <si>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</si>
  <si>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</si>
  <si>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</si>
  <si>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</si>
  <si>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</si>
  <si>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</si>
  <si>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</si>
  <si>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</si>
  <si>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</si>
  <si>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</si>
  <si>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</si>
  <si>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</si>
  <si>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</si>
  <si>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</si>
  <si>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</si>
  <si>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</si>
  <si>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</si>
  <si>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</si>
  <si>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</si>
  <si>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</si>
  <si>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</si>
  <si>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</si>
  <si>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</si>
  <si>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</si>
  <si>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</si>
  <si>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</si>
  <si>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</si>
  <si>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</si>
  <si>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</si>
  <si>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</si>
  <si>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</si>
  <si>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</si>
  <si>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</si>
  <si>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</si>
  <si>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</si>
  <si>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</si>
  <si>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</si>
  <si>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Paisagismo do Centro de Convivência dos Idosos</t>
  </si>
  <si>
    <t>SINAPI - 12/2025 - Mato Grosso
ORSE - 11/2025 - Sergipe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</si>
</sst>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6" formatCode="#,##0.00\ %"/>
    <numFmt numFmtId="168" formatCode="#,##0.0000000"/>
    <numFmt numFmtId="169" formatCode="0.0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b/>
      <sz val="12"/>
      <color rgb="FFFFFFFF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D8ECF6"/>
      </patternFill>
    </fill>
    <fill>
      <patternFill patternType="solid">
        <fgColor rgb="FFFAFAFA"/>
      </patternFill>
    </fill>
    <fill>
      <patternFill patternType="solid">
        <fgColor rgb="FFFCFDFD"/>
      </patternFill>
    </fill>
  </fills>
  <borders count="4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  <border>
      <left style="thin">
        <color rgb="FF7590BF"/>
      </left>
      <right style="medium">
        <color indexed="64"/>
      </right>
      <top/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medium">
        <color indexed="64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medium">
        <color indexed="64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9" fontId="18" fillId="0" borderId="0" applyFont="0" applyFill="0" applyBorder="0" applyAlignment="0" applyProtection="0"/>
    <xf numFmtId="0" fontId="19" fillId="0" borderId="0"/>
  </cellStyleXfs>
  <cellXfs count="16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2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4" fillId="14" borderId="0" xfId="0" applyFont="1" applyFill="1" applyAlignment="1">
      <alignment horizontal="righ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17" fillId="17" borderId="0" xfId="0" applyFont="1" applyFill="1" applyAlignment="1">
      <alignment horizontal="center" vertical="top" wrapText="1"/>
    </xf>
    <xf numFmtId="0" fontId="11" fillId="20" borderId="0" xfId="0" applyFont="1" applyFill="1" applyAlignment="1">
      <alignment horizontal="center" vertical="top" wrapText="1"/>
    </xf>
    <xf numFmtId="0" fontId="9" fillId="20" borderId="0" xfId="0" applyFont="1" applyFill="1" applyAlignment="1">
      <alignment horizontal="center" vertical="top" wrapText="1"/>
    </xf>
    <xf numFmtId="0" fontId="9" fillId="20" borderId="0" xfId="0" applyFont="1" applyFill="1" applyAlignment="1">
      <alignment horizontal="right" vertical="top" wrapText="1"/>
    </xf>
    <xf numFmtId="4" fontId="9" fillId="20" borderId="0" xfId="0" applyNumberFormat="1" applyFont="1" applyFill="1" applyAlignment="1">
      <alignment horizontal="right" vertical="top" wrapText="1"/>
    </xf>
    <xf numFmtId="0" fontId="9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right" vertical="top" wrapText="1"/>
    </xf>
    <xf numFmtId="0" fontId="11" fillId="20" borderId="0" xfId="0" applyFont="1" applyFill="1" applyAlignment="1">
      <alignment horizontal="left" vertical="top" wrapText="1"/>
    </xf>
    <xf numFmtId="0" fontId="11" fillId="20" borderId="0" xfId="0" applyFont="1" applyFill="1" applyAlignment="1">
      <alignment horizontal="center" vertical="top" wrapText="1"/>
    </xf>
    <xf numFmtId="166" fontId="10" fillId="19" borderId="8" xfId="0" applyNumberFormat="1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left" vertical="top" wrapText="1"/>
    </xf>
    <xf numFmtId="166" fontId="5" fillId="18" borderId="8" xfId="0" applyNumberFormat="1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righ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1" fillId="20" borderId="8" xfId="0" applyFont="1" applyFill="1" applyBorder="1" applyAlignment="1">
      <alignment horizontal="left" vertical="top" wrapText="1"/>
    </xf>
    <xf numFmtId="0" fontId="1" fillId="20" borderId="0" xfId="0" applyFont="1" applyFill="1" applyAlignment="1">
      <alignment horizontal="center" wrapText="1"/>
    </xf>
    <xf numFmtId="0" fontId="9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10" fillId="19" borderId="7" xfId="0" applyFont="1" applyFill="1" applyBorder="1" applyAlignment="1">
      <alignment horizontal="left" vertical="top" wrapText="1"/>
    </xf>
    <xf numFmtId="4" fontId="9" fillId="20" borderId="0" xfId="0" applyNumberFormat="1" applyFont="1" applyFill="1" applyAlignment="1">
      <alignment horizontal="right" vertical="top" wrapText="1"/>
    </xf>
    <xf numFmtId="168" fontId="9" fillId="20" borderId="0" xfId="0" applyNumberFormat="1" applyFont="1" applyFill="1" applyAlignment="1">
      <alignment horizontal="right" vertical="top" wrapText="1"/>
    </xf>
    <xf numFmtId="4" fontId="11" fillId="20" borderId="0" xfId="0" applyNumberFormat="1" applyFont="1" applyFill="1" applyAlignment="1">
      <alignment horizontal="right" vertical="top" wrapText="1"/>
    </xf>
    <xf numFmtId="0" fontId="11" fillId="20" borderId="0" xfId="0" applyFont="1" applyFill="1" applyAlignment="1">
      <alignment horizontal="right" vertical="top" wrapText="1"/>
    </xf>
    <xf numFmtId="0" fontId="11" fillId="20" borderId="0" xfId="0" applyFont="1" applyFill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168" fontId="11" fillId="10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168" fontId="10" fillId="19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168" fontId="11" fillId="11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0" fillId="18" borderId="9" xfId="0" applyFont="1" applyFill="1" applyBorder="1" applyAlignment="1">
      <alignment horizontal="right" vertical="top" wrapText="1"/>
    </xf>
    <xf numFmtId="0" fontId="1" fillId="21" borderId="0" xfId="0" applyFont="1" applyFill="1" applyAlignment="1">
      <alignment horizontal="left" vertical="top" wrapText="1"/>
    </xf>
    <xf numFmtId="0" fontId="1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left" vertical="top" wrapText="1"/>
    </xf>
    <xf numFmtId="10" fontId="9" fillId="21" borderId="0" xfId="0" applyNumberFormat="1" applyFont="1" applyFill="1" applyAlignment="1">
      <alignment horizontal="left" vertical="top" wrapText="1"/>
    </xf>
    <xf numFmtId="0" fontId="9" fillId="21" borderId="0" xfId="0" applyFont="1" applyFill="1" applyAlignment="1">
      <alignment horizontal="left" vertical="top" wrapText="1"/>
    </xf>
    <xf numFmtId="0" fontId="20" fillId="0" borderId="11" xfId="2" applyFont="1" applyBorder="1" applyAlignment="1">
      <alignment horizontal="center" vertical="center"/>
    </xf>
    <xf numFmtId="0" fontId="20" fillId="0" borderId="10" xfId="2" applyFont="1" applyBorder="1" applyAlignment="1">
      <alignment horizontal="center" vertical="center"/>
    </xf>
    <xf numFmtId="0" fontId="20" fillId="0" borderId="12" xfId="2" applyFont="1" applyBorder="1" applyAlignment="1">
      <alignment horizontal="center" vertical="center"/>
    </xf>
    <xf numFmtId="10" fontId="20" fillId="0" borderId="13" xfId="2" applyNumberFormat="1" applyFont="1" applyBorder="1" applyAlignment="1">
      <alignment horizontal="center" vertical="center"/>
    </xf>
    <xf numFmtId="0" fontId="19" fillId="0" borderId="15" xfId="2" applyBorder="1" applyAlignment="1">
      <alignment horizontal="left" vertical="center"/>
    </xf>
    <xf numFmtId="0" fontId="19" fillId="0" borderId="16" xfId="2" applyBorder="1" applyAlignment="1">
      <alignment horizontal="left" vertical="center"/>
    </xf>
    <xf numFmtId="0" fontId="19" fillId="0" borderId="17" xfId="2" applyBorder="1" applyAlignment="1">
      <alignment horizontal="left" vertical="center"/>
    </xf>
    <xf numFmtId="10" fontId="19" fillId="0" borderId="14" xfId="2" applyNumberFormat="1" applyBorder="1" applyAlignment="1">
      <alignment horizontal="center" vertical="center"/>
    </xf>
    <xf numFmtId="10" fontId="19" fillId="0" borderId="19" xfId="2" applyNumberFormat="1" applyBorder="1" applyAlignment="1">
      <alignment horizontal="center" vertical="center"/>
    </xf>
    <xf numFmtId="10" fontId="19" fillId="0" borderId="20" xfId="2" applyNumberFormat="1" applyBorder="1" applyAlignment="1">
      <alignment horizontal="center" vertical="center"/>
    </xf>
    <xf numFmtId="0" fontId="20" fillId="0" borderId="21" xfId="2" applyFont="1" applyBorder="1" applyAlignment="1">
      <alignment horizontal="left" vertical="center"/>
    </xf>
    <xf numFmtId="0" fontId="20" fillId="0" borderId="22" xfId="2" applyFont="1" applyBorder="1" applyAlignment="1">
      <alignment horizontal="left" vertical="center"/>
    </xf>
    <xf numFmtId="0" fontId="20" fillId="0" borderId="23" xfId="2" applyFont="1" applyBorder="1" applyAlignment="1">
      <alignment horizontal="left" vertical="center"/>
    </xf>
    <xf numFmtId="10" fontId="20" fillId="0" borderId="19" xfId="2" applyNumberFormat="1" applyFont="1" applyBorder="1" applyAlignment="1">
      <alignment horizontal="center" vertical="center"/>
    </xf>
    <xf numFmtId="0" fontId="20" fillId="0" borderId="24" xfId="2" applyFont="1" applyBorder="1" applyAlignment="1">
      <alignment horizontal="center" vertical="center"/>
    </xf>
    <xf numFmtId="0" fontId="20" fillId="0" borderId="25" xfId="2" applyFont="1" applyBorder="1" applyAlignment="1">
      <alignment horizontal="center" vertical="center"/>
    </xf>
    <xf numFmtId="0" fontId="20" fillId="0" borderId="26" xfId="2" applyFont="1" applyBorder="1" applyAlignment="1">
      <alignment horizontal="center" vertical="center"/>
    </xf>
    <xf numFmtId="10" fontId="20" fillId="0" borderId="27" xfId="2" applyNumberFormat="1" applyFont="1" applyBorder="1" applyAlignment="1">
      <alignment horizontal="center" vertical="center"/>
    </xf>
    <xf numFmtId="10" fontId="19" fillId="0" borderId="20" xfId="2" applyNumberFormat="1" applyBorder="1" applyAlignment="1">
      <alignment horizontal="center" vertical="center"/>
    </xf>
    <xf numFmtId="10" fontId="20" fillId="0" borderId="18" xfId="2" applyNumberFormat="1" applyFont="1" applyBorder="1" applyAlignment="1">
      <alignment horizontal="center" vertical="center"/>
    </xf>
    <xf numFmtId="0" fontId="19" fillId="22" borderId="19" xfId="2" applyFill="1" applyBorder="1" applyAlignment="1">
      <alignment horizontal="left" vertical="center"/>
    </xf>
    <xf numFmtId="10" fontId="19" fillId="22" borderId="19" xfId="2" applyNumberFormat="1" applyFill="1" applyBorder="1" applyAlignment="1">
      <alignment horizontal="center" vertical="center"/>
    </xf>
    <xf numFmtId="0" fontId="20" fillId="0" borderId="28" xfId="2" applyFont="1" applyBorder="1" applyAlignment="1">
      <alignment horizontal="right" vertical="center"/>
    </xf>
    <xf numFmtId="0" fontId="20" fillId="0" borderId="27" xfId="2" applyFont="1" applyBorder="1" applyAlignment="1">
      <alignment horizontal="right" vertical="center"/>
    </xf>
    <xf numFmtId="10" fontId="20" fillId="0" borderId="29" xfId="2" applyNumberFormat="1" applyFont="1" applyBorder="1" applyAlignment="1">
      <alignment horizontal="center" vertical="center"/>
    </xf>
    <xf numFmtId="0" fontId="19" fillId="0" borderId="30" xfId="2" applyBorder="1" applyAlignment="1">
      <alignment horizontal="center" vertical="center"/>
    </xf>
    <xf numFmtId="0" fontId="19" fillId="0" borderId="25" xfId="2" applyBorder="1" applyAlignment="1">
      <alignment horizontal="center" vertical="center"/>
    </xf>
    <xf numFmtId="0" fontId="19" fillId="0" borderId="31" xfId="2" applyBorder="1" applyAlignment="1">
      <alignment horizontal="center" vertical="center"/>
    </xf>
    <xf numFmtId="0" fontId="19" fillId="0" borderId="30" xfId="2" applyBorder="1" applyAlignment="1">
      <alignment horizontal="center" vertical="center" wrapText="1"/>
    </xf>
    <xf numFmtId="0" fontId="19" fillId="0" borderId="25" xfId="2" applyBorder="1" applyAlignment="1">
      <alignment horizontal="center" vertical="center" wrapText="1"/>
    </xf>
    <xf numFmtId="0" fontId="19" fillId="0" borderId="31" xfId="2" applyBorder="1" applyAlignment="1">
      <alignment horizontal="center" vertical="center" wrapText="1"/>
    </xf>
    <xf numFmtId="0" fontId="20" fillId="0" borderId="0" xfId="2" applyFont="1" applyAlignment="1">
      <alignment horizontal="right" vertical="center"/>
    </xf>
    <xf numFmtId="10" fontId="20" fillId="0" borderId="0" xfId="2" applyNumberFormat="1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14" xfId="2" applyFont="1" applyBorder="1" applyAlignment="1">
      <alignment horizontal="center" vertical="center"/>
    </xf>
    <xf numFmtId="169" fontId="20" fillId="0" borderId="14" xfId="2" applyNumberFormat="1" applyFont="1" applyBorder="1" applyAlignment="1">
      <alignment vertical="center"/>
    </xf>
    <xf numFmtId="0" fontId="20" fillId="0" borderId="14" xfId="2" applyFont="1" applyBorder="1" applyAlignment="1">
      <alignment horizontal="left" vertical="center"/>
    </xf>
    <xf numFmtId="9" fontId="20" fillId="0" borderId="14" xfId="2" applyNumberFormat="1" applyFont="1" applyBorder="1" applyAlignment="1">
      <alignment horizontal="right" vertical="center"/>
    </xf>
    <xf numFmtId="0" fontId="0" fillId="0" borderId="32" xfId="0" applyBorder="1"/>
    <xf numFmtId="0" fontId="0" fillId="0" borderId="33" xfId="0" applyBorder="1"/>
    <xf numFmtId="0" fontId="11" fillId="21" borderId="34" xfId="0" applyFont="1" applyFill="1" applyBorder="1" applyAlignment="1">
      <alignment horizontal="center" vertical="top" wrapText="1"/>
    </xf>
    <xf numFmtId="0" fontId="11" fillId="21" borderId="35" xfId="0" applyFont="1" applyFill="1" applyBorder="1" applyAlignment="1">
      <alignment horizontal="center" vertical="top" wrapText="1"/>
    </xf>
    <xf numFmtId="0" fontId="11" fillId="21" borderId="36" xfId="0" applyFont="1" applyFill="1" applyBorder="1" applyAlignment="1">
      <alignment horizontal="center" vertical="top" wrapText="1"/>
    </xf>
    <xf numFmtId="0" fontId="1" fillId="21" borderId="0" xfId="0" applyFont="1" applyFill="1" applyAlignment="1">
      <alignment vertical="top" wrapText="1"/>
    </xf>
    <xf numFmtId="10" fontId="9" fillId="21" borderId="0" xfId="0" applyNumberFormat="1" applyFont="1" applyFill="1" applyAlignment="1">
      <alignment vertical="top" wrapText="1"/>
    </xf>
    <xf numFmtId="0" fontId="9" fillId="21" borderId="35" xfId="0" applyFont="1" applyFill="1" applyBorder="1" applyAlignment="1">
      <alignment horizontal="left" vertical="top" wrapText="1"/>
    </xf>
    <xf numFmtId="0" fontId="21" fillId="22" borderId="37" xfId="0" applyFont="1" applyFill="1" applyBorder="1" applyAlignment="1">
      <alignment horizontal="center" vertical="center"/>
    </xf>
    <xf numFmtId="0" fontId="21" fillId="22" borderId="38" xfId="0" applyFont="1" applyFill="1" applyBorder="1" applyAlignment="1">
      <alignment horizontal="center" vertical="center"/>
    </xf>
    <xf numFmtId="0" fontId="21" fillId="22" borderId="39" xfId="0" applyFont="1" applyFill="1" applyBorder="1" applyAlignment="1">
      <alignment horizontal="center" vertical="center"/>
    </xf>
    <xf numFmtId="0" fontId="22" fillId="0" borderId="40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 wrapText="1"/>
    </xf>
    <xf numFmtId="0" fontId="23" fillId="22" borderId="41" xfId="0" applyFont="1" applyFill="1" applyBorder="1" applyAlignment="1">
      <alignment horizontal="center" vertical="center"/>
    </xf>
    <xf numFmtId="0" fontId="23" fillId="22" borderId="42" xfId="0" applyFont="1" applyFill="1" applyBorder="1" applyAlignment="1">
      <alignment horizontal="center" vertical="center"/>
    </xf>
    <xf numFmtId="0" fontId="22" fillId="0" borderId="41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5" fillId="23" borderId="8" xfId="0" applyFont="1" applyFill="1" applyBorder="1" applyAlignment="1">
      <alignment horizontal="left" vertical="top" wrapText="1"/>
    </xf>
    <xf numFmtId="0" fontId="5" fillId="23" borderId="8" xfId="0" applyFont="1" applyFill="1" applyBorder="1" applyAlignment="1">
      <alignment horizontal="right" vertical="top" wrapText="1"/>
    </xf>
    <xf numFmtId="0" fontId="24" fillId="0" borderId="40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left" vertical="center"/>
    </xf>
    <xf numFmtId="10" fontId="24" fillId="0" borderId="41" xfId="1" applyNumberFormat="1" applyFont="1" applyFill="1" applyBorder="1" applyAlignment="1">
      <alignment horizontal="center" vertical="center" wrapText="1"/>
    </xf>
    <xf numFmtId="10" fontId="24" fillId="0" borderId="42" xfId="1" applyNumberFormat="1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horizontal="left" vertical="center" wrapText="1"/>
    </xf>
    <xf numFmtId="10" fontId="24" fillId="0" borderId="41" xfId="1" applyNumberFormat="1" applyFont="1" applyFill="1" applyBorder="1" applyAlignment="1">
      <alignment horizontal="center" vertical="center"/>
    </xf>
    <xf numFmtId="10" fontId="24" fillId="0" borderId="42" xfId="1" applyNumberFormat="1" applyFont="1" applyFill="1" applyBorder="1" applyAlignment="1">
      <alignment horizontal="center" vertical="center"/>
    </xf>
    <xf numFmtId="10" fontId="24" fillId="0" borderId="41" xfId="1" applyNumberFormat="1" applyFont="1" applyBorder="1" applyAlignment="1">
      <alignment horizontal="center" vertical="center" wrapText="1"/>
    </xf>
    <xf numFmtId="10" fontId="24" fillId="0" borderId="42" xfId="1" applyNumberFormat="1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10" fontId="22" fillId="0" borderId="41" xfId="1" applyNumberFormat="1" applyFont="1" applyFill="1" applyBorder="1" applyAlignment="1">
      <alignment horizontal="center" vertical="center" wrapText="1"/>
    </xf>
    <xf numFmtId="10" fontId="22" fillId="0" borderId="42" xfId="1" applyNumberFormat="1" applyFont="1" applyFill="1" applyBorder="1" applyAlignment="1">
      <alignment horizontal="center" vertical="center" wrapText="1"/>
    </xf>
    <xf numFmtId="0" fontId="23" fillId="22" borderId="40" xfId="0" applyFont="1" applyFill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5" fillId="22" borderId="43" xfId="0" applyFont="1" applyFill="1" applyBorder="1" applyAlignment="1">
      <alignment horizontal="center" vertical="center"/>
    </xf>
    <xf numFmtId="0" fontId="25" fillId="22" borderId="44" xfId="0" applyFont="1" applyFill="1" applyBorder="1" applyAlignment="1">
      <alignment horizontal="center" vertical="center"/>
    </xf>
    <xf numFmtId="10" fontId="25" fillId="22" borderId="44" xfId="0" applyNumberFormat="1" applyFont="1" applyFill="1" applyBorder="1" applyAlignment="1">
      <alignment horizontal="center" vertical="center" wrapText="1"/>
    </xf>
    <xf numFmtId="10" fontId="25" fillId="22" borderId="45" xfId="0" applyNumberFormat="1" applyFont="1" applyFill="1" applyBorder="1" applyAlignment="1">
      <alignment horizontal="center" vertical="center" wrapText="1"/>
    </xf>
    <xf numFmtId="0" fontId="10" fillId="24" borderId="8" xfId="0" applyFont="1" applyFill="1" applyBorder="1" applyAlignment="1">
      <alignment horizontal="left" vertical="top" wrapText="1"/>
    </xf>
    <xf numFmtId="0" fontId="10" fillId="24" borderId="8" xfId="0" applyFont="1" applyFill="1" applyBorder="1" applyAlignment="1">
      <alignment horizontal="center" vertical="top" wrapText="1"/>
    </xf>
    <xf numFmtId="0" fontId="10" fillId="24" borderId="8" xfId="0" applyFont="1" applyFill="1" applyBorder="1" applyAlignment="1">
      <alignment horizontal="right" vertical="top" wrapText="1"/>
    </xf>
    <xf numFmtId="4" fontId="10" fillId="24" borderId="8" xfId="0" applyNumberFormat="1" applyFont="1" applyFill="1" applyBorder="1" applyAlignment="1">
      <alignment horizontal="right" vertical="top" wrapText="1"/>
    </xf>
    <xf numFmtId="0" fontId="11" fillId="21" borderId="46" xfId="0" applyFont="1" applyFill="1" applyBorder="1" applyAlignment="1">
      <alignment horizontal="center" vertical="top" wrapText="1"/>
    </xf>
    <xf numFmtId="0" fontId="5" fillId="25" borderId="8" xfId="0" applyFont="1" applyFill="1" applyBorder="1" applyAlignment="1">
      <alignment horizontal="left" vertical="top" wrapText="1"/>
    </xf>
    <xf numFmtId="0" fontId="5" fillId="25" borderId="8" xfId="0" applyFont="1" applyFill="1" applyBorder="1" applyAlignment="1">
      <alignment horizontal="right" vertical="top" wrapText="1"/>
    </xf>
    <xf numFmtId="0" fontId="11" fillId="21" borderId="0" xfId="0" applyFont="1" applyFill="1" applyAlignment="1">
      <alignment horizontal="center" vertical="top" wrapText="1"/>
    </xf>
    <xf numFmtId="0" fontId="9" fillId="21" borderId="0" xfId="0" applyFont="1" applyFill="1" applyAlignment="1">
      <alignment horizontal="right" vertical="top" wrapText="1"/>
    </xf>
    <xf numFmtId="0" fontId="11" fillId="21" borderId="0" xfId="0" applyFont="1" applyFill="1" applyAlignment="1">
      <alignment horizontal="left" vertical="top" wrapText="1"/>
    </xf>
    <xf numFmtId="0" fontId="9" fillId="21" borderId="0" xfId="0" applyFont="1" applyFill="1" applyAlignment="1">
      <alignment horizontal="right" vertical="top" wrapText="1"/>
    </xf>
    <xf numFmtId="4" fontId="9" fillId="21" borderId="0" xfId="0" applyNumberFormat="1" applyFont="1" applyFill="1" applyAlignment="1">
      <alignment horizontal="right" vertical="top" wrapText="1"/>
    </xf>
    <xf numFmtId="0" fontId="9" fillId="12" borderId="0" xfId="0" applyFont="1" applyFill="1" applyAlignment="1">
      <alignment horizontal="left" vertical="top" wrapText="1"/>
    </xf>
  </cellXfs>
  <cellStyles count="3">
    <cellStyle name="Normal" xfId="0" builtinId="0"/>
    <cellStyle name="Normal 2 2" xfId="2" xr:uid="{FE53746F-0DAF-4062-838C-895369624DAA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476581</xdr:colOff>
      <xdr:row>0</xdr:row>
      <xdr:rowOff>117862</xdr:rowOff>
    </xdr:from>
    <xdr:to>
      <xdr:col>1</xdr:col>
      <xdr:colOff>512504</xdr:colOff>
      <xdr:row>1</xdr:row>
      <xdr:rowOff>930717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C5830D26-5719-481C-A1D2-35B022621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581" y="117862"/>
          <a:ext cx="79792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161925</xdr:rowOff>
    </xdr:from>
    <xdr:to>
      <xdr:col>1</xdr:col>
      <xdr:colOff>369298</xdr:colOff>
      <xdr:row>1</xdr:row>
      <xdr:rowOff>977265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809CFA19-9439-4BC5-941A-F8D0CC519F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61925"/>
          <a:ext cx="79792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38100</xdr:rowOff>
    </xdr:from>
    <xdr:to>
      <xdr:col>0</xdr:col>
      <xdr:colOff>1049383</xdr:colOff>
      <xdr:row>1</xdr:row>
      <xdr:rowOff>1024890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9739B845-A36B-473E-B4F8-F9F283EB5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209550"/>
          <a:ext cx="797923" cy="986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273231</xdr:colOff>
      <xdr:row>0</xdr:row>
      <xdr:rowOff>108857</xdr:rowOff>
    </xdr:from>
    <xdr:ext cx="813163" cy="972024"/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6A42404C-1D76-42B6-B822-76DBAC788B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231" y="108857"/>
          <a:ext cx="813163" cy="972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274320</xdr:colOff>
      <xdr:row>22</xdr:row>
      <xdr:rowOff>0</xdr:rowOff>
    </xdr:from>
    <xdr:to>
      <xdr:col>8</xdr:col>
      <xdr:colOff>617220</xdr:colOff>
      <xdr:row>24</xdr:row>
      <xdr:rowOff>25536</xdr:rowOff>
    </xdr:to>
    <xdr:sp macro="" textlink="">
      <xdr:nvSpPr>
        <xdr:cNvPr id="3" name="Retângulo de cantos arredondados 4">
          <a:extLst>
            <a:ext uri="{FF2B5EF4-FFF2-40B4-BE49-F238E27FC236}">
              <a16:creationId xmlns:a16="http://schemas.microsoft.com/office/drawing/2014/main" id="{62EFE735-BCDD-4C74-B5D2-77204B1D7D82}"/>
            </a:ext>
          </a:extLst>
        </xdr:cNvPr>
        <xdr:cNvSpPr/>
      </xdr:nvSpPr>
      <xdr:spPr>
        <a:xfrm>
          <a:off x="274320" y="6080760"/>
          <a:ext cx="6225540" cy="376056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pt-BR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246561</xdr:colOff>
      <xdr:row>0</xdr:row>
      <xdr:rowOff>47625</xdr:rowOff>
    </xdr:from>
    <xdr:to>
      <xdr:col>0</xdr:col>
      <xdr:colOff>1048294</xdr:colOff>
      <xdr:row>1</xdr:row>
      <xdr:rowOff>864870</xdr:rowOff>
    </xdr:to>
    <xdr:pic>
      <xdr:nvPicPr>
        <xdr:cNvPr id="2" name="Imagem 1" descr="Escalas de Plantões - Prefeitura Municipal de Campos de Júlio">
          <a:extLst>
            <a:ext uri="{FF2B5EF4-FFF2-40B4-BE49-F238E27FC236}">
              <a16:creationId xmlns:a16="http://schemas.microsoft.com/office/drawing/2014/main" id="{0FAAE7A6-0FB3-4E47-A659-162A97544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561" y="47625"/>
          <a:ext cx="797923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showWhiteSpace="0" workbookViewId="0">
      <selection activeCell="F10" sqref="F10"/>
    </sheetView>
  </sheetViews>
  <sheetFormatPr defaultRowHeight="13.8" x14ac:dyDescent="0.25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x14ac:dyDescent="0.25">
      <c r="A1" s="1"/>
      <c r="B1" s="1"/>
      <c r="C1" s="1"/>
      <c r="D1" s="1" t="s">
        <v>0</v>
      </c>
      <c r="E1" s="1" t="s">
        <v>1</v>
      </c>
      <c r="F1" s="13" t="s">
        <v>2</v>
      </c>
      <c r="G1" s="13"/>
      <c r="H1" s="13"/>
      <c r="I1" s="13" t="s">
        <v>3</v>
      </c>
      <c r="J1" s="13"/>
    </row>
    <row r="2" spans="1:10" ht="79.95" customHeight="1" x14ac:dyDescent="0.25">
      <c r="A2" s="8"/>
      <c r="B2" s="8"/>
      <c r="C2" s="8"/>
      <c r="D2" s="161" t="s">
        <v>352</v>
      </c>
      <c r="E2" s="8" t="s">
        <v>4</v>
      </c>
      <c r="F2" s="14" t="s">
        <v>5</v>
      </c>
      <c r="G2" s="14"/>
      <c r="H2" s="14"/>
      <c r="I2" s="14" t="s">
        <v>6</v>
      </c>
      <c r="J2" s="14"/>
    </row>
    <row r="3" spans="1:10" x14ac:dyDescent="0.25">
      <c r="A3" s="15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17" t="s">
        <v>8</v>
      </c>
      <c r="B4" s="17"/>
      <c r="C4" s="17"/>
      <c r="D4" s="17" t="s">
        <v>9</v>
      </c>
      <c r="E4" s="17"/>
      <c r="F4" s="17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5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>
        <v>3534.44</v>
      </c>
      <c r="J5" s="7">
        <v>5.1362372082343948E-2</v>
      </c>
    </row>
    <row r="6" spans="1:10" ht="24" customHeight="1" x14ac:dyDescent="0.25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>
        <v>8345.44</v>
      </c>
      <c r="J6" s="7">
        <v>0.1212756743560158</v>
      </c>
    </row>
    <row r="7" spans="1:10" ht="24" customHeight="1" x14ac:dyDescent="0.25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>
        <v>55247.81</v>
      </c>
      <c r="J7" s="7">
        <v>0.80285945551619009</v>
      </c>
    </row>
    <row r="8" spans="1:10" ht="24" customHeight="1" x14ac:dyDescent="0.25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>
        <v>748.74</v>
      </c>
      <c r="J8" s="7">
        <v>1.0880666377964886E-2</v>
      </c>
    </row>
    <row r="9" spans="1:10" ht="24" customHeight="1" x14ac:dyDescent="0.25">
      <c r="A9" s="4" t="s">
        <v>21</v>
      </c>
      <c r="B9" s="4"/>
      <c r="C9" s="4"/>
      <c r="D9" s="4" t="s">
        <v>22</v>
      </c>
      <c r="E9" s="4"/>
      <c r="F9" s="5"/>
      <c r="G9" s="4"/>
      <c r="H9" s="5">
        <v>1</v>
      </c>
      <c r="I9" s="6">
        <v>937.37</v>
      </c>
      <c r="J9" s="7">
        <v>1.3621831667485301E-2</v>
      </c>
    </row>
    <row r="10" spans="1:1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5">
      <c r="A11" s="18"/>
      <c r="B11" s="18"/>
      <c r="C11" s="18"/>
      <c r="D11" s="11"/>
      <c r="E11" s="10"/>
      <c r="F11" s="14" t="s">
        <v>23</v>
      </c>
      <c r="G11" s="18"/>
      <c r="H11" s="19">
        <v>57655.24</v>
      </c>
      <c r="I11" s="18"/>
      <c r="J11" s="18"/>
    </row>
    <row r="12" spans="1:10" x14ac:dyDescent="0.25">
      <c r="A12" s="18"/>
      <c r="B12" s="18"/>
      <c r="C12" s="18"/>
      <c r="D12" s="11"/>
      <c r="E12" s="10"/>
      <c r="F12" s="14" t="s">
        <v>24</v>
      </c>
      <c r="G12" s="18"/>
      <c r="H12" s="19">
        <v>11158.56</v>
      </c>
      <c r="I12" s="18"/>
      <c r="J12" s="18"/>
    </row>
    <row r="13" spans="1:10" x14ac:dyDescent="0.25">
      <c r="A13" s="18"/>
      <c r="B13" s="18"/>
      <c r="C13" s="18"/>
      <c r="D13" s="11"/>
      <c r="E13" s="10"/>
      <c r="F13" s="14" t="s">
        <v>25</v>
      </c>
      <c r="G13" s="18"/>
      <c r="H13" s="19">
        <v>68813.8</v>
      </c>
      <c r="I13" s="18"/>
      <c r="J13" s="18"/>
    </row>
    <row r="14" spans="1:10" ht="60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0" ht="70.05" customHeight="1" x14ac:dyDescent="0.25">
      <c r="A15" s="20" t="s">
        <v>26</v>
      </c>
      <c r="B15" s="16"/>
      <c r="C15" s="16"/>
      <c r="D15" s="16"/>
      <c r="E15" s="16"/>
      <c r="F15" s="16"/>
      <c r="G15" s="16"/>
      <c r="H15" s="16"/>
      <c r="I15" s="16"/>
      <c r="J15" s="16"/>
    </row>
  </sheetData>
  <mergeCells count="17">
    <mergeCell ref="A15:J15"/>
    <mergeCell ref="A12:C12"/>
    <mergeCell ref="F12:G12"/>
    <mergeCell ref="H12:J12"/>
    <mergeCell ref="A13:C13"/>
    <mergeCell ref="F13:G13"/>
    <mergeCell ref="H13:J13"/>
    <mergeCell ref="A4:C4"/>
    <mergeCell ref="D4:F4"/>
    <mergeCell ref="A11:C11"/>
    <mergeCell ref="F11:G11"/>
    <mergeCell ref="H11:J11"/>
    <mergeCell ref="F1:H1"/>
    <mergeCell ref="I1:J1"/>
    <mergeCell ref="F2:H2"/>
    <mergeCell ref="I2:J2"/>
    <mergeCell ref="A3:J3"/>
  </mergeCells>
  <pageMargins left="0.5" right="0.5" top="1" bottom="1" header="0.5" footer="0.5"/>
  <pageSetup paperSize="9" scale="76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80F7-47F9-47B9-B27A-FF3F59C43359}">
  <sheetPr>
    <pageSetUpPr fitToPage="1"/>
  </sheetPr>
  <dimension ref="A1:J28"/>
  <sheetViews>
    <sheetView showWhiteSpace="0" zoomScale="115" zoomScaleNormal="115" workbookViewId="0">
      <selection activeCell="D7" sqref="D7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45"/>
      <c r="B1" s="45"/>
      <c r="C1" s="45"/>
      <c r="D1" s="45" t="s">
        <v>0</v>
      </c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79.95" customHeight="1" x14ac:dyDescent="0.25">
      <c r="A2" s="43"/>
      <c r="B2" s="43"/>
      <c r="C2" s="43"/>
      <c r="D2" s="43" t="s">
        <v>352</v>
      </c>
      <c r="E2" s="25" t="s">
        <v>4</v>
      </c>
      <c r="F2" s="25"/>
      <c r="G2" s="25" t="s">
        <v>5</v>
      </c>
      <c r="H2" s="25"/>
      <c r="I2" s="25" t="s">
        <v>6</v>
      </c>
      <c r="J2" s="25"/>
    </row>
    <row r="3" spans="1:10" x14ac:dyDescent="0.25">
      <c r="A3" s="42" t="s">
        <v>78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5">
      <c r="A4" s="41" t="s">
        <v>8</v>
      </c>
      <c r="B4" s="39" t="s">
        <v>77</v>
      </c>
      <c r="C4" s="41" t="s">
        <v>76</v>
      </c>
      <c r="D4" s="41" t="s">
        <v>9</v>
      </c>
      <c r="E4" s="40" t="s">
        <v>75</v>
      </c>
      <c r="F4" s="39" t="s">
        <v>10</v>
      </c>
      <c r="G4" s="39" t="s">
        <v>74</v>
      </c>
      <c r="H4" s="39" t="s">
        <v>73</v>
      </c>
      <c r="I4" s="39" t="s">
        <v>11</v>
      </c>
      <c r="J4" s="39" t="s">
        <v>12</v>
      </c>
    </row>
    <row r="5" spans="1:10" ht="24" customHeight="1" x14ac:dyDescent="0.25">
      <c r="A5" s="38" t="s">
        <v>13</v>
      </c>
      <c r="B5" s="38" t="s">
        <v>33</v>
      </c>
      <c r="C5" s="38"/>
      <c r="D5" s="38" t="s">
        <v>14</v>
      </c>
      <c r="E5" s="37"/>
      <c r="F5" s="36">
        <v>1</v>
      </c>
      <c r="G5" s="36" t="s">
        <v>32</v>
      </c>
      <c r="H5" s="35">
        <v>3534.44</v>
      </c>
      <c r="I5" s="35">
        <v>3534.44</v>
      </c>
      <c r="J5" s="34">
        <v>5.1362372082343948E-2</v>
      </c>
    </row>
    <row r="6" spans="1:10" ht="25.95" customHeight="1" x14ac:dyDescent="0.25">
      <c r="A6" s="33" t="s">
        <v>72</v>
      </c>
      <c r="B6" s="33" t="s">
        <v>71</v>
      </c>
      <c r="C6" s="33" t="s">
        <v>29</v>
      </c>
      <c r="D6" s="33" t="s">
        <v>70</v>
      </c>
      <c r="E6" s="32" t="s">
        <v>34</v>
      </c>
      <c r="F6" s="31">
        <v>1</v>
      </c>
      <c r="G6" s="30">
        <v>2494.42</v>
      </c>
      <c r="H6" s="30">
        <v>2977.33</v>
      </c>
      <c r="I6" s="30">
        <v>2977.33</v>
      </c>
      <c r="J6" s="29">
        <v>4.3266466900534484E-2</v>
      </c>
    </row>
    <row r="7" spans="1:10" ht="39" customHeight="1" x14ac:dyDescent="0.25">
      <c r="A7" s="33" t="s">
        <v>69</v>
      </c>
      <c r="B7" s="33" t="s">
        <v>68</v>
      </c>
      <c r="C7" s="33" t="s">
        <v>40</v>
      </c>
      <c r="D7" s="33" t="s">
        <v>67</v>
      </c>
      <c r="E7" s="32" t="s">
        <v>27</v>
      </c>
      <c r="F7" s="31">
        <v>1</v>
      </c>
      <c r="G7" s="30">
        <v>466.75</v>
      </c>
      <c r="H7" s="30">
        <v>557.11</v>
      </c>
      <c r="I7" s="30">
        <v>557.11</v>
      </c>
      <c r="J7" s="29">
        <v>8.095905181809462E-3</v>
      </c>
    </row>
    <row r="8" spans="1:10" ht="24" customHeight="1" x14ac:dyDescent="0.25">
      <c r="A8" s="38" t="s">
        <v>15</v>
      </c>
      <c r="B8" s="38" t="s">
        <v>33</v>
      </c>
      <c r="C8" s="38"/>
      <c r="D8" s="38" t="s">
        <v>16</v>
      </c>
      <c r="E8" s="37"/>
      <c r="F8" s="36">
        <v>1</v>
      </c>
      <c r="G8" s="36" t="s">
        <v>32</v>
      </c>
      <c r="H8" s="35">
        <v>8345.44</v>
      </c>
      <c r="I8" s="35">
        <v>8345.44</v>
      </c>
      <c r="J8" s="34">
        <v>0.1212756743560158</v>
      </c>
    </row>
    <row r="9" spans="1:10" ht="25.95" customHeight="1" x14ac:dyDescent="0.25">
      <c r="A9" s="33" t="s">
        <v>66</v>
      </c>
      <c r="B9" s="33" t="s">
        <v>65</v>
      </c>
      <c r="C9" s="33" t="s">
        <v>40</v>
      </c>
      <c r="D9" s="33" t="s">
        <v>64</v>
      </c>
      <c r="E9" s="32" t="s">
        <v>27</v>
      </c>
      <c r="F9" s="31">
        <v>57.75</v>
      </c>
      <c r="G9" s="30">
        <v>4.95</v>
      </c>
      <c r="H9" s="30">
        <v>5.9</v>
      </c>
      <c r="I9" s="30">
        <v>340.72</v>
      </c>
      <c r="J9" s="29">
        <v>4.9513324362264544E-3</v>
      </c>
    </row>
    <row r="10" spans="1:10" ht="39" customHeight="1" x14ac:dyDescent="0.25">
      <c r="A10" s="33" t="s">
        <v>63</v>
      </c>
      <c r="B10" s="33" t="s">
        <v>62</v>
      </c>
      <c r="C10" s="33" t="s">
        <v>40</v>
      </c>
      <c r="D10" s="33" t="s">
        <v>61</v>
      </c>
      <c r="E10" s="32" t="s">
        <v>27</v>
      </c>
      <c r="F10" s="31">
        <v>57.75</v>
      </c>
      <c r="G10" s="30">
        <v>116.13</v>
      </c>
      <c r="H10" s="30">
        <v>138.61000000000001</v>
      </c>
      <c r="I10" s="30">
        <v>8004.72</v>
      </c>
      <c r="J10" s="29">
        <v>0.11632434191978934</v>
      </c>
    </row>
    <row r="11" spans="1:10" ht="24" customHeight="1" x14ac:dyDescent="0.25">
      <c r="A11" s="38" t="s">
        <v>17</v>
      </c>
      <c r="B11" s="38" t="s">
        <v>33</v>
      </c>
      <c r="C11" s="38"/>
      <c r="D11" s="38" t="s">
        <v>18</v>
      </c>
      <c r="E11" s="37"/>
      <c r="F11" s="36">
        <v>1</v>
      </c>
      <c r="G11" s="36" t="s">
        <v>32</v>
      </c>
      <c r="H11" s="35">
        <v>55247.81</v>
      </c>
      <c r="I11" s="35">
        <v>55247.81</v>
      </c>
      <c r="J11" s="34">
        <v>0.80285945551619009</v>
      </c>
    </row>
    <row r="12" spans="1:10" ht="25.95" customHeight="1" x14ac:dyDescent="0.25">
      <c r="A12" s="33" t="s">
        <v>60</v>
      </c>
      <c r="B12" s="33" t="s">
        <v>59</v>
      </c>
      <c r="C12" s="33" t="s">
        <v>29</v>
      </c>
      <c r="D12" s="33" t="s">
        <v>58</v>
      </c>
      <c r="E12" s="32" t="s">
        <v>34</v>
      </c>
      <c r="F12" s="31">
        <v>10</v>
      </c>
      <c r="G12" s="30">
        <v>1014.5</v>
      </c>
      <c r="H12" s="30">
        <v>1210.9000000000001</v>
      </c>
      <c r="I12" s="30">
        <v>12109</v>
      </c>
      <c r="J12" s="29">
        <v>0.17596761114776396</v>
      </c>
    </row>
    <row r="13" spans="1:10" ht="52.05" customHeight="1" x14ac:dyDescent="0.25">
      <c r="A13" s="33" t="s">
        <v>57</v>
      </c>
      <c r="B13" s="33" t="s">
        <v>56</v>
      </c>
      <c r="C13" s="33" t="s">
        <v>40</v>
      </c>
      <c r="D13" s="33" t="s">
        <v>55</v>
      </c>
      <c r="E13" s="32" t="s">
        <v>34</v>
      </c>
      <c r="F13" s="31">
        <v>1</v>
      </c>
      <c r="G13" s="30">
        <v>1294.48</v>
      </c>
      <c r="H13" s="30">
        <v>1545.09</v>
      </c>
      <c r="I13" s="30">
        <v>1545.09</v>
      </c>
      <c r="J13" s="29">
        <v>2.2453199794227319E-2</v>
      </c>
    </row>
    <row r="14" spans="1:10" ht="52.05" customHeight="1" x14ac:dyDescent="0.25">
      <c r="A14" s="33" t="s">
        <v>54</v>
      </c>
      <c r="B14" s="33" t="s">
        <v>53</v>
      </c>
      <c r="C14" s="33" t="s">
        <v>40</v>
      </c>
      <c r="D14" s="33" t="s">
        <v>52</v>
      </c>
      <c r="E14" s="32" t="s">
        <v>27</v>
      </c>
      <c r="F14" s="31">
        <v>29</v>
      </c>
      <c r="G14" s="30">
        <v>52.07</v>
      </c>
      <c r="H14" s="30">
        <v>62.15</v>
      </c>
      <c r="I14" s="30">
        <v>1802.35</v>
      </c>
      <c r="J14" s="29">
        <v>2.61916941078679E-2</v>
      </c>
    </row>
    <row r="15" spans="1:10" ht="25.95" customHeight="1" x14ac:dyDescent="0.25">
      <c r="A15" s="33" t="s">
        <v>51</v>
      </c>
      <c r="B15" s="33" t="s">
        <v>50</v>
      </c>
      <c r="C15" s="33" t="s">
        <v>29</v>
      </c>
      <c r="D15" s="33" t="s">
        <v>49</v>
      </c>
      <c r="E15" s="32" t="s">
        <v>34</v>
      </c>
      <c r="F15" s="31">
        <v>1</v>
      </c>
      <c r="G15" s="30">
        <v>11506.75</v>
      </c>
      <c r="H15" s="30">
        <v>13734.45</v>
      </c>
      <c r="I15" s="30">
        <v>13734.45</v>
      </c>
      <c r="J15" s="29">
        <v>0.19958859996105432</v>
      </c>
    </row>
    <row r="16" spans="1:10" ht="25.95" customHeight="1" x14ac:dyDescent="0.25">
      <c r="A16" s="33" t="s">
        <v>48</v>
      </c>
      <c r="B16" s="33" t="s">
        <v>47</v>
      </c>
      <c r="C16" s="33" t="s">
        <v>29</v>
      </c>
      <c r="D16" s="33" t="s">
        <v>46</v>
      </c>
      <c r="E16" s="32" t="s">
        <v>34</v>
      </c>
      <c r="F16" s="31">
        <v>2</v>
      </c>
      <c r="G16" s="30">
        <v>7232.28</v>
      </c>
      <c r="H16" s="30">
        <v>8632.44</v>
      </c>
      <c r="I16" s="30">
        <v>17264.88</v>
      </c>
      <c r="J16" s="29">
        <v>0.25089269884819615</v>
      </c>
    </row>
    <row r="17" spans="1:10" ht="39" customHeight="1" x14ac:dyDescent="0.25">
      <c r="A17" s="33" t="s">
        <v>45</v>
      </c>
      <c r="B17" s="33" t="s">
        <v>44</v>
      </c>
      <c r="C17" s="33" t="s">
        <v>40</v>
      </c>
      <c r="D17" s="33" t="s">
        <v>43</v>
      </c>
      <c r="E17" s="32" t="s">
        <v>27</v>
      </c>
      <c r="F17" s="31">
        <v>3.2</v>
      </c>
      <c r="G17" s="30">
        <v>715.46</v>
      </c>
      <c r="H17" s="30">
        <v>853.97</v>
      </c>
      <c r="I17" s="30">
        <v>2732.7</v>
      </c>
      <c r="J17" s="29">
        <v>3.9711511353827285E-2</v>
      </c>
    </row>
    <row r="18" spans="1:10" ht="25.95" customHeight="1" x14ac:dyDescent="0.25">
      <c r="A18" s="33" t="s">
        <v>42</v>
      </c>
      <c r="B18" s="33" t="s">
        <v>41</v>
      </c>
      <c r="C18" s="33" t="s">
        <v>40</v>
      </c>
      <c r="D18" s="33" t="s">
        <v>39</v>
      </c>
      <c r="E18" s="32" t="s">
        <v>38</v>
      </c>
      <c r="F18" s="31">
        <v>114.5</v>
      </c>
      <c r="G18" s="30">
        <v>44.34</v>
      </c>
      <c r="H18" s="30">
        <v>52.92</v>
      </c>
      <c r="I18" s="30">
        <v>6059.34</v>
      </c>
      <c r="J18" s="29">
        <v>8.805414030325312E-2</v>
      </c>
    </row>
    <row r="19" spans="1:10" ht="24" customHeight="1" x14ac:dyDescent="0.25">
      <c r="A19" s="38" t="s">
        <v>19</v>
      </c>
      <c r="B19" s="38" t="s">
        <v>33</v>
      </c>
      <c r="C19" s="38"/>
      <c r="D19" s="38" t="s">
        <v>20</v>
      </c>
      <c r="E19" s="37"/>
      <c r="F19" s="36">
        <v>1</v>
      </c>
      <c r="G19" s="36" t="s">
        <v>32</v>
      </c>
      <c r="H19" s="35">
        <v>748.74</v>
      </c>
      <c r="I19" s="35">
        <v>748.74</v>
      </c>
      <c r="J19" s="34">
        <v>1.0880666377964886E-2</v>
      </c>
    </row>
    <row r="20" spans="1:10" ht="24" customHeight="1" x14ac:dyDescent="0.25">
      <c r="A20" s="33" t="s">
        <v>37</v>
      </c>
      <c r="B20" s="33" t="s">
        <v>36</v>
      </c>
      <c r="C20" s="33" t="s">
        <v>29</v>
      </c>
      <c r="D20" s="33" t="s">
        <v>35</v>
      </c>
      <c r="E20" s="32" t="s">
        <v>34</v>
      </c>
      <c r="F20" s="31">
        <v>6</v>
      </c>
      <c r="G20" s="30">
        <v>104.55</v>
      </c>
      <c r="H20" s="30">
        <v>124.79</v>
      </c>
      <c r="I20" s="30">
        <v>748.74</v>
      </c>
      <c r="J20" s="29">
        <v>1.0880666377964886E-2</v>
      </c>
    </row>
    <row r="21" spans="1:10" ht="24" customHeight="1" x14ac:dyDescent="0.25">
      <c r="A21" s="38" t="s">
        <v>21</v>
      </c>
      <c r="B21" s="38" t="s">
        <v>33</v>
      </c>
      <c r="C21" s="38"/>
      <c r="D21" s="38" t="s">
        <v>22</v>
      </c>
      <c r="E21" s="37"/>
      <c r="F21" s="36">
        <v>1</v>
      </c>
      <c r="G21" s="36" t="s">
        <v>32</v>
      </c>
      <c r="H21" s="35">
        <v>937.37</v>
      </c>
      <c r="I21" s="35">
        <v>937.37</v>
      </c>
      <c r="J21" s="34">
        <v>1.3621831667485301E-2</v>
      </c>
    </row>
    <row r="22" spans="1:10" ht="24" customHeight="1" x14ac:dyDescent="0.25">
      <c r="A22" s="33" t="s">
        <v>31</v>
      </c>
      <c r="B22" s="33" t="s">
        <v>30</v>
      </c>
      <c r="C22" s="33" t="s">
        <v>29</v>
      </c>
      <c r="D22" s="33" t="s">
        <v>28</v>
      </c>
      <c r="E22" s="32" t="s">
        <v>27</v>
      </c>
      <c r="F22" s="31">
        <v>242.215</v>
      </c>
      <c r="G22" s="30">
        <v>3.25</v>
      </c>
      <c r="H22" s="30">
        <v>3.87</v>
      </c>
      <c r="I22" s="30">
        <v>937.37</v>
      </c>
      <c r="J22" s="29">
        <v>1.3621831667485301E-2</v>
      </c>
    </row>
    <row r="23" spans="1:10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</row>
    <row r="24" spans="1:10" x14ac:dyDescent="0.25">
      <c r="A24" s="23"/>
      <c r="B24" s="23"/>
      <c r="C24" s="23"/>
      <c r="D24" s="27"/>
      <c r="E24" s="26"/>
      <c r="F24" s="25" t="s">
        <v>23</v>
      </c>
      <c r="G24" s="23"/>
      <c r="H24" s="24">
        <v>57655.24</v>
      </c>
      <c r="I24" s="23"/>
      <c r="J24" s="23"/>
    </row>
    <row r="25" spans="1:10" x14ac:dyDescent="0.25">
      <c r="A25" s="23"/>
      <c r="B25" s="23"/>
      <c r="C25" s="23"/>
      <c r="D25" s="27"/>
      <c r="E25" s="26"/>
      <c r="F25" s="25" t="s">
        <v>24</v>
      </c>
      <c r="G25" s="23"/>
      <c r="H25" s="24">
        <v>11158.56</v>
      </c>
      <c r="I25" s="23"/>
      <c r="J25" s="23"/>
    </row>
    <row r="26" spans="1:10" x14ac:dyDescent="0.25">
      <c r="A26" s="23"/>
      <c r="B26" s="23"/>
      <c r="C26" s="23"/>
      <c r="D26" s="27"/>
      <c r="E26" s="26"/>
      <c r="F26" s="25" t="s">
        <v>25</v>
      </c>
      <c r="G26" s="23"/>
      <c r="H26" s="24">
        <v>68813.8</v>
      </c>
      <c r="I26" s="23"/>
      <c r="J26" s="23"/>
    </row>
    <row r="27" spans="1:10" ht="60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70.05" customHeight="1" x14ac:dyDescent="0.25">
      <c r="A28" s="21" t="s">
        <v>26</v>
      </c>
      <c r="B28" s="16"/>
      <c r="C28" s="16"/>
      <c r="D28" s="16"/>
      <c r="E28" s="16"/>
      <c r="F28" s="16"/>
      <c r="G28" s="16"/>
      <c r="H28" s="16"/>
      <c r="I28" s="16"/>
      <c r="J28" s="16"/>
    </row>
  </sheetData>
  <mergeCells count="17">
    <mergeCell ref="H25:J25"/>
    <mergeCell ref="E1:F1"/>
    <mergeCell ref="G1:H1"/>
    <mergeCell ref="I1:J1"/>
    <mergeCell ref="E2:F2"/>
    <mergeCell ref="G2:H2"/>
    <mergeCell ref="I2:J2"/>
    <mergeCell ref="A26:C26"/>
    <mergeCell ref="F26:G26"/>
    <mergeCell ref="H26:J26"/>
    <mergeCell ref="A28:J28"/>
    <mergeCell ref="A3:J3"/>
    <mergeCell ref="A24:C24"/>
    <mergeCell ref="F24:G24"/>
    <mergeCell ref="H24:J24"/>
    <mergeCell ref="A25:C25"/>
    <mergeCell ref="F25:G25"/>
  </mergeCells>
  <pageMargins left="0.5" right="0.5" top="1" bottom="1" header="0.5" footer="0.5"/>
  <pageSetup paperSize="9" scale="75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FBEE6-1C9A-44E5-A7A3-B31DA5D0B5EB}">
  <sheetPr>
    <pageSetUpPr fitToPage="1"/>
  </sheetPr>
  <dimension ref="A1:J172"/>
  <sheetViews>
    <sheetView showWhiteSpace="0" workbookViewId="0">
      <selection activeCell="D9" sqref="D9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45"/>
      <c r="B1" s="45"/>
      <c r="C1" s="45"/>
      <c r="D1" s="45" t="s">
        <v>0</v>
      </c>
      <c r="E1" s="44" t="s">
        <v>1</v>
      </c>
      <c r="F1" s="44"/>
      <c r="G1" s="44" t="s">
        <v>2</v>
      </c>
      <c r="H1" s="44"/>
      <c r="I1" s="44" t="s">
        <v>3</v>
      </c>
      <c r="J1" s="44"/>
    </row>
    <row r="2" spans="1:10" ht="79.95" customHeight="1" x14ac:dyDescent="0.25">
      <c r="A2" s="43"/>
      <c r="B2" s="43"/>
      <c r="C2" s="43"/>
      <c r="D2" s="43" t="s">
        <v>352</v>
      </c>
      <c r="E2" s="25" t="s">
        <v>4</v>
      </c>
      <c r="F2" s="25"/>
      <c r="G2" s="25" t="s">
        <v>5</v>
      </c>
      <c r="H2" s="25"/>
      <c r="I2" s="25" t="s">
        <v>6</v>
      </c>
      <c r="J2" s="25"/>
    </row>
    <row r="3" spans="1:10" x14ac:dyDescent="0.25">
      <c r="A3" s="42" t="s">
        <v>235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4" customHeight="1" x14ac:dyDescent="0.25">
      <c r="A4" s="38" t="s">
        <v>13</v>
      </c>
      <c r="B4" s="38"/>
      <c r="C4" s="38"/>
      <c r="D4" s="38" t="s">
        <v>14</v>
      </c>
      <c r="E4" s="38"/>
      <c r="F4" s="61"/>
      <c r="G4" s="61"/>
      <c r="H4" s="36"/>
      <c r="I4" s="38"/>
      <c r="J4" s="35">
        <v>3534.44</v>
      </c>
    </row>
    <row r="5" spans="1:10" ht="18" customHeight="1" x14ac:dyDescent="0.25">
      <c r="A5" s="41" t="s">
        <v>72</v>
      </c>
      <c r="B5" s="39" t="s">
        <v>77</v>
      </c>
      <c r="C5" s="41" t="s">
        <v>76</v>
      </c>
      <c r="D5" s="41" t="s">
        <v>9</v>
      </c>
      <c r="E5" s="60" t="s">
        <v>93</v>
      </c>
      <c r="F5" s="60"/>
      <c r="G5" s="40" t="s">
        <v>75</v>
      </c>
      <c r="H5" s="39" t="s">
        <v>10</v>
      </c>
      <c r="I5" s="39" t="s">
        <v>74</v>
      </c>
      <c r="J5" s="39" t="s">
        <v>11</v>
      </c>
    </row>
    <row r="6" spans="1:10" ht="25.95" customHeight="1" x14ac:dyDescent="0.25">
      <c r="A6" s="33" t="s">
        <v>92</v>
      </c>
      <c r="B6" s="31" t="s">
        <v>71</v>
      </c>
      <c r="C6" s="33" t="s">
        <v>29</v>
      </c>
      <c r="D6" s="33" t="s">
        <v>70</v>
      </c>
      <c r="E6" s="59" t="s">
        <v>234</v>
      </c>
      <c r="F6" s="59"/>
      <c r="G6" s="32" t="s">
        <v>34</v>
      </c>
      <c r="H6" s="58">
        <v>1</v>
      </c>
      <c r="I6" s="30">
        <v>2494.42</v>
      </c>
      <c r="J6" s="30">
        <v>2494.42</v>
      </c>
    </row>
    <row r="7" spans="1:10" ht="24" customHeight="1" x14ac:dyDescent="0.25">
      <c r="A7" s="56" t="s">
        <v>91</v>
      </c>
      <c r="B7" s="57" t="s">
        <v>90</v>
      </c>
      <c r="C7" s="56" t="s">
        <v>40</v>
      </c>
      <c r="D7" s="56" t="s">
        <v>89</v>
      </c>
      <c r="E7" s="55" t="s">
        <v>88</v>
      </c>
      <c r="F7" s="55"/>
      <c r="G7" s="54" t="s">
        <v>87</v>
      </c>
      <c r="H7" s="53">
        <v>4.0209999999999999</v>
      </c>
      <c r="I7" s="52">
        <v>23.25</v>
      </c>
      <c r="J7" s="52">
        <v>93.48</v>
      </c>
    </row>
    <row r="8" spans="1:10" ht="39" customHeight="1" x14ac:dyDescent="0.25">
      <c r="A8" s="56" t="s">
        <v>91</v>
      </c>
      <c r="B8" s="57" t="s">
        <v>233</v>
      </c>
      <c r="C8" s="56" t="s">
        <v>40</v>
      </c>
      <c r="D8" s="56" t="s">
        <v>232</v>
      </c>
      <c r="E8" s="55" t="s">
        <v>225</v>
      </c>
      <c r="F8" s="55"/>
      <c r="G8" s="54" t="s">
        <v>34</v>
      </c>
      <c r="H8" s="53">
        <v>1</v>
      </c>
      <c r="I8" s="52">
        <v>50.23</v>
      </c>
      <c r="J8" s="52">
        <v>50.23</v>
      </c>
    </row>
    <row r="9" spans="1:10" ht="24" customHeight="1" x14ac:dyDescent="0.25">
      <c r="A9" s="56" t="s">
        <v>91</v>
      </c>
      <c r="B9" s="57" t="s">
        <v>202</v>
      </c>
      <c r="C9" s="56" t="s">
        <v>40</v>
      </c>
      <c r="D9" s="56" t="s">
        <v>201</v>
      </c>
      <c r="E9" s="55" t="s">
        <v>88</v>
      </c>
      <c r="F9" s="55"/>
      <c r="G9" s="54" t="s">
        <v>87</v>
      </c>
      <c r="H9" s="53">
        <v>1.3488</v>
      </c>
      <c r="I9" s="52">
        <v>28.73</v>
      </c>
      <c r="J9" s="52">
        <v>38.75</v>
      </c>
    </row>
    <row r="10" spans="1:10" ht="39" customHeight="1" x14ac:dyDescent="0.25">
      <c r="A10" s="56" t="s">
        <v>91</v>
      </c>
      <c r="B10" s="57" t="s">
        <v>231</v>
      </c>
      <c r="C10" s="56" t="s">
        <v>40</v>
      </c>
      <c r="D10" s="56" t="s">
        <v>230</v>
      </c>
      <c r="E10" s="55" t="s">
        <v>225</v>
      </c>
      <c r="F10" s="55"/>
      <c r="G10" s="54" t="s">
        <v>38</v>
      </c>
      <c r="H10" s="53">
        <v>10</v>
      </c>
      <c r="I10" s="52">
        <v>4.8600000000000003</v>
      </c>
      <c r="J10" s="52">
        <v>48.6</v>
      </c>
    </row>
    <row r="11" spans="1:10" ht="24" customHeight="1" x14ac:dyDescent="0.25">
      <c r="A11" s="56" t="s">
        <v>91</v>
      </c>
      <c r="B11" s="57" t="s">
        <v>158</v>
      </c>
      <c r="C11" s="56" t="s">
        <v>40</v>
      </c>
      <c r="D11" s="56" t="s">
        <v>157</v>
      </c>
      <c r="E11" s="55" t="s">
        <v>88</v>
      </c>
      <c r="F11" s="55"/>
      <c r="G11" s="54" t="s">
        <v>87</v>
      </c>
      <c r="H11" s="53">
        <v>0.31552000000000002</v>
      </c>
      <c r="I11" s="52">
        <v>28.46</v>
      </c>
      <c r="J11" s="52">
        <v>8.9700000000000006</v>
      </c>
    </row>
    <row r="12" spans="1:10" ht="39" customHeight="1" x14ac:dyDescent="0.25">
      <c r="A12" s="56" t="s">
        <v>91</v>
      </c>
      <c r="B12" s="57" t="s">
        <v>229</v>
      </c>
      <c r="C12" s="56" t="s">
        <v>40</v>
      </c>
      <c r="D12" s="56" t="s">
        <v>228</v>
      </c>
      <c r="E12" s="55" t="s">
        <v>136</v>
      </c>
      <c r="F12" s="55"/>
      <c r="G12" s="54" t="s">
        <v>27</v>
      </c>
      <c r="H12" s="53">
        <v>20</v>
      </c>
      <c r="I12" s="52">
        <v>23.02</v>
      </c>
      <c r="J12" s="52">
        <v>460.4</v>
      </c>
    </row>
    <row r="13" spans="1:10" ht="39" customHeight="1" x14ac:dyDescent="0.25">
      <c r="A13" s="56" t="s">
        <v>91</v>
      </c>
      <c r="B13" s="57" t="s">
        <v>227</v>
      </c>
      <c r="C13" s="56" t="s">
        <v>40</v>
      </c>
      <c r="D13" s="56" t="s">
        <v>226</v>
      </c>
      <c r="E13" s="55" t="s">
        <v>225</v>
      </c>
      <c r="F13" s="55"/>
      <c r="G13" s="54" t="s">
        <v>34</v>
      </c>
      <c r="H13" s="53">
        <v>2</v>
      </c>
      <c r="I13" s="52">
        <v>39.58</v>
      </c>
      <c r="J13" s="52">
        <v>79.16</v>
      </c>
    </row>
    <row r="14" spans="1:10" ht="39" customHeight="1" x14ac:dyDescent="0.25">
      <c r="A14" s="66" t="s">
        <v>110</v>
      </c>
      <c r="B14" s="67" t="s">
        <v>224</v>
      </c>
      <c r="C14" s="66" t="s">
        <v>40</v>
      </c>
      <c r="D14" s="66" t="s">
        <v>223</v>
      </c>
      <c r="E14" s="65" t="s">
        <v>107</v>
      </c>
      <c r="F14" s="65"/>
      <c r="G14" s="64" t="s">
        <v>34</v>
      </c>
      <c r="H14" s="63">
        <v>3</v>
      </c>
      <c r="I14" s="62">
        <v>6.75</v>
      </c>
      <c r="J14" s="62">
        <v>20.25</v>
      </c>
    </row>
    <row r="15" spans="1:10" ht="25.95" customHeight="1" x14ac:dyDescent="0.25">
      <c r="A15" s="66" t="s">
        <v>110</v>
      </c>
      <c r="B15" s="67" t="s">
        <v>222</v>
      </c>
      <c r="C15" s="66" t="s">
        <v>40</v>
      </c>
      <c r="D15" s="66" t="s">
        <v>221</v>
      </c>
      <c r="E15" s="65" t="s">
        <v>107</v>
      </c>
      <c r="F15" s="65"/>
      <c r="G15" s="64" t="s">
        <v>38</v>
      </c>
      <c r="H15" s="63">
        <v>19.5</v>
      </c>
      <c r="I15" s="62">
        <v>7.78</v>
      </c>
      <c r="J15" s="62">
        <v>151.71</v>
      </c>
    </row>
    <row r="16" spans="1:10" ht="25.95" customHeight="1" x14ac:dyDescent="0.25">
      <c r="A16" s="66" t="s">
        <v>110</v>
      </c>
      <c r="B16" s="67" t="s">
        <v>220</v>
      </c>
      <c r="C16" s="66" t="s">
        <v>40</v>
      </c>
      <c r="D16" s="66" t="s">
        <v>219</v>
      </c>
      <c r="E16" s="65" t="s">
        <v>107</v>
      </c>
      <c r="F16" s="65"/>
      <c r="G16" s="64" t="s">
        <v>190</v>
      </c>
      <c r="H16" s="63">
        <v>0.5</v>
      </c>
      <c r="I16" s="62">
        <v>42.85</v>
      </c>
      <c r="J16" s="62">
        <v>21.42</v>
      </c>
    </row>
    <row r="17" spans="1:10" ht="39" customHeight="1" x14ac:dyDescent="0.25">
      <c r="A17" s="66" t="s">
        <v>110</v>
      </c>
      <c r="B17" s="67" t="s">
        <v>218</v>
      </c>
      <c r="C17" s="66" t="s">
        <v>40</v>
      </c>
      <c r="D17" s="66" t="s">
        <v>217</v>
      </c>
      <c r="E17" s="65" t="s">
        <v>107</v>
      </c>
      <c r="F17" s="65"/>
      <c r="G17" s="64" t="s">
        <v>38</v>
      </c>
      <c r="H17" s="63">
        <v>5</v>
      </c>
      <c r="I17" s="62">
        <v>24.96</v>
      </c>
      <c r="J17" s="62">
        <v>124.8</v>
      </c>
    </row>
    <row r="18" spans="1:10" ht="25.95" customHeight="1" x14ac:dyDescent="0.25">
      <c r="A18" s="66" t="s">
        <v>110</v>
      </c>
      <c r="B18" s="67" t="s">
        <v>216</v>
      </c>
      <c r="C18" s="66" t="s">
        <v>40</v>
      </c>
      <c r="D18" s="66" t="s">
        <v>215</v>
      </c>
      <c r="E18" s="65" t="s">
        <v>107</v>
      </c>
      <c r="F18" s="65"/>
      <c r="G18" s="64" t="s">
        <v>27</v>
      </c>
      <c r="H18" s="63">
        <v>11</v>
      </c>
      <c r="I18" s="62">
        <v>19.64</v>
      </c>
      <c r="J18" s="62">
        <v>216.04</v>
      </c>
    </row>
    <row r="19" spans="1:10" ht="25.95" customHeight="1" x14ac:dyDescent="0.25">
      <c r="A19" s="66" t="s">
        <v>110</v>
      </c>
      <c r="B19" s="67" t="s">
        <v>214</v>
      </c>
      <c r="C19" s="66" t="s">
        <v>40</v>
      </c>
      <c r="D19" s="66" t="s">
        <v>213</v>
      </c>
      <c r="E19" s="65" t="s">
        <v>107</v>
      </c>
      <c r="F19" s="65"/>
      <c r="G19" s="64" t="s">
        <v>190</v>
      </c>
      <c r="H19" s="63">
        <v>0.5</v>
      </c>
      <c r="I19" s="62">
        <v>22.5</v>
      </c>
      <c r="J19" s="62">
        <v>11.25</v>
      </c>
    </row>
    <row r="20" spans="1:10" ht="39" customHeight="1" x14ac:dyDescent="0.25">
      <c r="A20" s="66" t="s">
        <v>110</v>
      </c>
      <c r="B20" s="67" t="s">
        <v>212</v>
      </c>
      <c r="C20" s="66" t="s">
        <v>40</v>
      </c>
      <c r="D20" s="66" t="s">
        <v>211</v>
      </c>
      <c r="E20" s="65" t="s">
        <v>107</v>
      </c>
      <c r="F20" s="65"/>
      <c r="G20" s="64" t="s">
        <v>38</v>
      </c>
      <c r="H20" s="63">
        <v>60</v>
      </c>
      <c r="I20" s="62">
        <v>6.42</v>
      </c>
      <c r="J20" s="62">
        <v>385.2</v>
      </c>
    </row>
    <row r="21" spans="1:10" ht="52.05" customHeight="1" x14ac:dyDescent="0.25">
      <c r="A21" s="66" t="s">
        <v>110</v>
      </c>
      <c r="B21" s="67" t="s">
        <v>210</v>
      </c>
      <c r="C21" s="66" t="s">
        <v>40</v>
      </c>
      <c r="D21" s="66" t="s">
        <v>209</v>
      </c>
      <c r="E21" s="65" t="s">
        <v>107</v>
      </c>
      <c r="F21" s="65"/>
      <c r="G21" s="64" t="s">
        <v>34</v>
      </c>
      <c r="H21" s="63">
        <v>1</v>
      </c>
      <c r="I21" s="62">
        <v>38.99</v>
      </c>
      <c r="J21" s="62">
        <v>38.99</v>
      </c>
    </row>
    <row r="22" spans="1:10" ht="39" customHeight="1" x14ac:dyDescent="0.25">
      <c r="A22" s="66" t="s">
        <v>110</v>
      </c>
      <c r="B22" s="67" t="s">
        <v>208</v>
      </c>
      <c r="C22" s="66" t="s">
        <v>40</v>
      </c>
      <c r="D22" s="66" t="s">
        <v>207</v>
      </c>
      <c r="E22" s="65" t="s">
        <v>107</v>
      </c>
      <c r="F22" s="65"/>
      <c r="G22" s="64" t="s">
        <v>27</v>
      </c>
      <c r="H22" s="63">
        <v>16</v>
      </c>
      <c r="I22" s="62">
        <v>37</v>
      </c>
      <c r="J22" s="62">
        <v>592</v>
      </c>
    </row>
    <row r="23" spans="1:10" ht="25.95" customHeight="1" x14ac:dyDescent="0.25">
      <c r="A23" s="66" t="s">
        <v>110</v>
      </c>
      <c r="B23" s="67" t="s">
        <v>206</v>
      </c>
      <c r="C23" s="66" t="s">
        <v>40</v>
      </c>
      <c r="D23" s="66" t="s">
        <v>205</v>
      </c>
      <c r="E23" s="65" t="s">
        <v>107</v>
      </c>
      <c r="F23" s="65"/>
      <c r="G23" s="64" t="s">
        <v>34</v>
      </c>
      <c r="H23" s="63">
        <v>11</v>
      </c>
      <c r="I23" s="62">
        <v>13.38</v>
      </c>
      <c r="J23" s="62">
        <v>147.18</v>
      </c>
    </row>
    <row r="24" spans="1:10" ht="25.95" customHeight="1" x14ac:dyDescent="0.25">
      <c r="A24" s="66" t="s">
        <v>110</v>
      </c>
      <c r="B24" s="67" t="s">
        <v>204</v>
      </c>
      <c r="C24" s="66" t="s">
        <v>40</v>
      </c>
      <c r="D24" s="66" t="s">
        <v>203</v>
      </c>
      <c r="E24" s="65" t="s">
        <v>107</v>
      </c>
      <c r="F24" s="65"/>
      <c r="G24" s="64" t="s">
        <v>190</v>
      </c>
      <c r="H24" s="63">
        <v>0.3</v>
      </c>
      <c r="I24" s="62">
        <v>19.98</v>
      </c>
      <c r="J24" s="62">
        <v>5.99</v>
      </c>
    </row>
    <row r="25" spans="1:10" x14ac:dyDescent="0.25">
      <c r="A25" s="51"/>
      <c r="B25" s="51"/>
      <c r="C25" s="51"/>
      <c r="D25" s="51"/>
      <c r="E25" s="51" t="s">
        <v>86</v>
      </c>
      <c r="F25" s="49">
        <v>305.95</v>
      </c>
      <c r="G25" s="51" t="s">
        <v>85</v>
      </c>
      <c r="H25" s="49">
        <v>0</v>
      </c>
      <c r="I25" s="51" t="s">
        <v>84</v>
      </c>
      <c r="J25" s="49">
        <v>305.95</v>
      </c>
    </row>
    <row r="26" spans="1:10" x14ac:dyDescent="0.25">
      <c r="A26" s="51"/>
      <c r="B26" s="51"/>
      <c r="C26" s="51"/>
      <c r="D26" s="51"/>
      <c r="E26" s="51" t="s">
        <v>83</v>
      </c>
      <c r="F26" s="49">
        <v>482.91</v>
      </c>
      <c r="G26" s="51"/>
      <c r="H26" s="50" t="s">
        <v>82</v>
      </c>
      <c r="I26" s="50"/>
      <c r="J26" s="49">
        <v>2977.33</v>
      </c>
    </row>
    <row r="27" spans="1:10" ht="49.95" customHeight="1" thickBot="1" x14ac:dyDescent="0.3">
      <c r="A27" s="26"/>
      <c r="B27" s="26"/>
      <c r="C27" s="26"/>
      <c r="D27" s="26"/>
      <c r="E27" s="26"/>
      <c r="F27" s="26"/>
      <c r="G27" s="26" t="s">
        <v>81</v>
      </c>
      <c r="H27" s="48" t="s">
        <v>139</v>
      </c>
      <c r="I27" s="26" t="s">
        <v>79</v>
      </c>
      <c r="J27" s="47">
        <v>2977.33</v>
      </c>
    </row>
    <row r="28" spans="1:10" ht="1.05" customHeight="1" thickTop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0" ht="18" customHeight="1" x14ac:dyDescent="0.25">
      <c r="A29" s="41" t="s">
        <v>69</v>
      </c>
      <c r="B29" s="39" t="s">
        <v>77</v>
      </c>
      <c r="C29" s="41" t="s">
        <v>76</v>
      </c>
      <c r="D29" s="41" t="s">
        <v>9</v>
      </c>
      <c r="E29" s="60" t="s">
        <v>93</v>
      </c>
      <c r="F29" s="60"/>
      <c r="G29" s="40" t="s">
        <v>75</v>
      </c>
      <c r="H29" s="39" t="s">
        <v>10</v>
      </c>
      <c r="I29" s="39" t="s">
        <v>74</v>
      </c>
      <c r="J29" s="39" t="s">
        <v>11</v>
      </c>
    </row>
    <row r="30" spans="1:10" ht="39" customHeight="1" x14ac:dyDescent="0.25">
      <c r="A30" s="33" t="s">
        <v>92</v>
      </c>
      <c r="B30" s="31" t="s">
        <v>68</v>
      </c>
      <c r="C30" s="33" t="s">
        <v>40</v>
      </c>
      <c r="D30" s="33" t="s">
        <v>67</v>
      </c>
      <c r="E30" s="59" t="s">
        <v>189</v>
      </c>
      <c r="F30" s="59"/>
      <c r="G30" s="32" t="s">
        <v>27</v>
      </c>
      <c r="H30" s="58">
        <v>1</v>
      </c>
      <c r="I30" s="30">
        <v>466.75</v>
      </c>
      <c r="J30" s="30">
        <v>466.75</v>
      </c>
    </row>
    <row r="31" spans="1:10" ht="24" customHeight="1" x14ac:dyDescent="0.25">
      <c r="A31" s="56" t="s">
        <v>91</v>
      </c>
      <c r="B31" s="57" t="s">
        <v>202</v>
      </c>
      <c r="C31" s="56" t="s">
        <v>40</v>
      </c>
      <c r="D31" s="56" t="s">
        <v>201</v>
      </c>
      <c r="E31" s="55" t="s">
        <v>88</v>
      </c>
      <c r="F31" s="55"/>
      <c r="G31" s="54" t="s">
        <v>87</v>
      </c>
      <c r="H31" s="53">
        <v>0.37290000000000001</v>
      </c>
      <c r="I31" s="52">
        <v>28.73</v>
      </c>
      <c r="J31" s="52">
        <v>10.71</v>
      </c>
    </row>
    <row r="32" spans="1:10" ht="24" customHeight="1" x14ac:dyDescent="0.25">
      <c r="A32" s="56" t="s">
        <v>91</v>
      </c>
      <c r="B32" s="57" t="s">
        <v>90</v>
      </c>
      <c r="C32" s="56" t="s">
        <v>40</v>
      </c>
      <c r="D32" s="56" t="s">
        <v>89</v>
      </c>
      <c r="E32" s="55" t="s">
        <v>88</v>
      </c>
      <c r="F32" s="55"/>
      <c r="G32" s="54" t="s">
        <v>87</v>
      </c>
      <c r="H32" s="53">
        <v>1.1186</v>
      </c>
      <c r="I32" s="52">
        <v>23.25</v>
      </c>
      <c r="J32" s="52">
        <v>26</v>
      </c>
    </row>
    <row r="33" spans="1:10" ht="25.95" customHeight="1" x14ac:dyDescent="0.25">
      <c r="A33" s="56" t="s">
        <v>91</v>
      </c>
      <c r="B33" s="57" t="s">
        <v>200</v>
      </c>
      <c r="C33" s="56" t="s">
        <v>40</v>
      </c>
      <c r="D33" s="56" t="s">
        <v>199</v>
      </c>
      <c r="E33" s="55" t="s">
        <v>142</v>
      </c>
      <c r="F33" s="55"/>
      <c r="G33" s="54" t="s">
        <v>27</v>
      </c>
      <c r="H33" s="53">
        <v>0.5</v>
      </c>
      <c r="I33" s="52">
        <v>22.71</v>
      </c>
      <c r="J33" s="52">
        <v>11.35</v>
      </c>
    </row>
    <row r="34" spans="1:10" ht="25.95" customHeight="1" x14ac:dyDescent="0.25">
      <c r="A34" s="66" t="s">
        <v>110</v>
      </c>
      <c r="B34" s="67" t="s">
        <v>198</v>
      </c>
      <c r="C34" s="66" t="s">
        <v>40</v>
      </c>
      <c r="D34" s="66" t="s">
        <v>197</v>
      </c>
      <c r="E34" s="65" t="s">
        <v>107</v>
      </c>
      <c r="F34" s="65"/>
      <c r="G34" s="64" t="s">
        <v>190</v>
      </c>
      <c r="H34" s="63">
        <v>1.32E-2</v>
      </c>
      <c r="I34" s="62">
        <v>20.71</v>
      </c>
      <c r="J34" s="62">
        <v>0.27</v>
      </c>
    </row>
    <row r="35" spans="1:10" ht="25.95" customHeight="1" x14ac:dyDescent="0.25">
      <c r="A35" s="66" t="s">
        <v>110</v>
      </c>
      <c r="B35" s="67" t="s">
        <v>196</v>
      </c>
      <c r="C35" s="66" t="s">
        <v>40</v>
      </c>
      <c r="D35" s="66" t="s">
        <v>195</v>
      </c>
      <c r="E35" s="65" t="s">
        <v>107</v>
      </c>
      <c r="F35" s="65"/>
      <c r="G35" s="64" t="s">
        <v>38</v>
      </c>
      <c r="H35" s="63">
        <v>3.2082999999999999</v>
      </c>
      <c r="I35" s="62">
        <v>5.61</v>
      </c>
      <c r="J35" s="62">
        <v>17.989999999999998</v>
      </c>
    </row>
    <row r="36" spans="1:10" ht="39" customHeight="1" x14ac:dyDescent="0.25">
      <c r="A36" s="66" t="s">
        <v>110</v>
      </c>
      <c r="B36" s="67" t="s">
        <v>194</v>
      </c>
      <c r="C36" s="66" t="s">
        <v>40</v>
      </c>
      <c r="D36" s="66" t="s">
        <v>193</v>
      </c>
      <c r="E36" s="65" t="s">
        <v>107</v>
      </c>
      <c r="F36" s="65"/>
      <c r="G36" s="64" t="s">
        <v>27</v>
      </c>
      <c r="H36" s="63">
        <v>1</v>
      </c>
      <c r="I36" s="62">
        <v>400</v>
      </c>
      <c r="J36" s="62">
        <v>400</v>
      </c>
    </row>
    <row r="37" spans="1:10" ht="24" customHeight="1" x14ac:dyDescent="0.25">
      <c r="A37" s="66" t="s">
        <v>110</v>
      </c>
      <c r="B37" s="67" t="s">
        <v>192</v>
      </c>
      <c r="C37" s="66" t="s">
        <v>40</v>
      </c>
      <c r="D37" s="66" t="s">
        <v>191</v>
      </c>
      <c r="E37" s="65" t="s">
        <v>107</v>
      </c>
      <c r="F37" s="65"/>
      <c r="G37" s="64" t="s">
        <v>190</v>
      </c>
      <c r="H37" s="63">
        <v>1.1299999999999999E-2</v>
      </c>
      <c r="I37" s="62">
        <v>38.659999999999997</v>
      </c>
      <c r="J37" s="62">
        <v>0.43</v>
      </c>
    </row>
    <row r="38" spans="1:10" x14ac:dyDescent="0.25">
      <c r="A38" s="51"/>
      <c r="B38" s="51"/>
      <c r="C38" s="51"/>
      <c r="D38" s="51"/>
      <c r="E38" s="51" t="s">
        <v>86</v>
      </c>
      <c r="F38" s="49">
        <v>32.76</v>
      </c>
      <c r="G38" s="51" t="s">
        <v>85</v>
      </c>
      <c r="H38" s="49">
        <v>0</v>
      </c>
      <c r="I38" s="51" t="s">
        <v>84</v>
      </c>
      <c r="J38" s="49">
        <v>32.76</v>
      </c>
    </row>
    <row r="39" spans="1:10" x14ac:dyDescent="0.25">
      <c r="A39" s="51"/>
      <c r="B39" s="51"/>
      <c r="C39" s="51"/>
      <c r="D39" s="51"/>
      <c r="E39" s="51" t="s">
        <v>83</v>
      </c>
      <c r="F39" s="49">
        <v>90.36</v>
      </c>
      <c r="G39" s="51"/>
      <c r="H39" s="50" t="s">
        <v>82</v>
      </c>
      <c r="I39" s="50"/>
      <c r="J39" s="49">
        <v>557.11</v>
      </c>
    </row>
    <row r="40" spans="1:10" ht="49.95" customHeight="1" thickBot="1" x14ac:dyDescent="0.3">
      <c r="A40" s="26"/>
      <c r="B40" s="26"/>
      <c r="C40" s="26"/>
      <c r="D40" s="26"/>
      <c r="E40" s="26"/>
      <c r="F40" s="26"/>
      <c r="G40" s="26" t="s">
        <v>81</v>
      </c>
      <c r="H40" s="48" t="s">
        <v>139</v>
      </c>
      <c r="I40" s="26" t="s">
        <v>79</v>
      </c>
      <c r="J40" s="47">
        <v>557.11</v>
      </c>
    </row>
    <row r="41" spans="1:10" ht="1.05" customHeight="1" thickTop="1" x14ac:dyDescent="0.25">
      <c r="A41" s="46"/>
      <c r="B41" s="46"/>
      <c r="C41" s="46"/>
      <c r="D41" s="46"/>
      <c r="E41" s="46"/>
      <c r="F41" s="46"/>
      <c r="G41" s="46"/>
      <c r="H41" s="46"/>
      <c r="I41" s="46"/>
      <c r="J41" s="46"/>
    </row>
    <row r="42" spans="1:10" ht="24" customHeight="1" x14ac:dyDescent="0.25">
      <c r="A42" s="38" t="s">
        <v>15</v>
      </c>
      <c r="B42" s="38"/>
      <c r="C42" s="38"/>
      <c r="D42" s="38" t="s">
        <v>16</v>
      </c>
      <c r="E42" s="38"/>
      <c r="F42" s="61"/>
      <c r="G42" s="61"/>
      <c r="H42" s="36"/>
      <c r="I42" s="38"/>
      <c r="J42" s="35">
        <v>8345.44</v>
      </c>
    </row>
    <row r="43" spans="1:10" ht="18" customHeight="1" x14ac:dyDescent="0.25">
      <c r="A43" s="41" t="s">
        <v>66</v>
      </c>
      <c r="B43" s="39" t="s">
        <v>77</v>
      </c>
      <c r="C43" s="41" t="s">
        <v>76</v>
      </c>
      <c r="D43" s="41" t="s">
        <v>9</v>
      </c>
      <c r="E43" s="60" t="s">
        <v>93</v>
      </c>
      <c r="F43" s="60"/>
      <c r="G43" s="40" t="s">
        <v>75</v>
      </c>
      <c r="H43" s="39" t="s">
        <v>10</v>
      </c>
      <c r="I43" s="39" t="s">
        <v>74</v>
      </c>
      <c r="J43" s="39" t="s">
        <v>11</v>
      </c>
    </row>
    <row r="44" spans="1:10" ht="25.95" customHeight="1" x14ac:dyDescent="0.25">
      <c r="A44" s="33" t="s">
        <v>92</v>
      </c>
      <c r="B44" s="31" t="s">
        <v>65</v>
      </c>
      <c r="C44" s="33" t="s">
        <v>40</v>
      </c>
      <c r="D44" s="33" t="s">
        <v>64</v>
      </c>
      <c r="E44" s="59" t="s">
        <v>99</v>
      </c>
      <c r="F44" s="59"/>
      <c r="G44" s="32" t="s">
        <v>27</v>
      </c>
      <c r="H44" s="58">
        <v>1</v>
      </c>
      <c r="I44" s="30">
        <v>4.95</v>
      </c>
      <c r="J44" s="30">
        <v>4.95</v>
      </c>
    </row>
    <row r="45" spans="1:10" ht="24" customHeight="1" x14ac:dyDescent="0.25">
      <c r="A45" s="56" t="s">
        <v>91</v>
      </c>
      <c r="B45" s="57" t="s">
        <v>90</v>
      </c>
      <c r="C45" s="56" t="s">
        <v>40</v>
      </c>
      <c r="D45" s="56" t="s">
        <v>89</v>
      </c>
      <c r="E45" s="55" t="s">
        <v>88</v>
      </c>
      <c r="F45" s="55"/>
      <c r="G45" s="54" t="s">
        <v>87</v>
      </c>
      <c r="H45" s="53">
        <v>0.2132</v>
      </c>
      <c r="I45" s="52">
        <v>23.25</v>
      </c>
      <c r="J45" s="52">
        <v>4.95</v>
      </c>
    </row>
    <row r="46" spans="1:10" x14ac:dyDescent="0.25">
      <c r="A46" s="51"/>
      <c r="B46" s="51"/>
      <c r="C46" s="51"/>
      <c r="D46" s="51"/>
      <c r="E46" s="51" t="s">
        <v>86</v>
      </c>
      <c r="F46" s="49">
        <v>3.64</v>
      </c>
      <c r="G46" s="51" t="s">
        <v>85</v>
      </c>
      <c r="H46" s="49">
        <v>0</v>
      </c>
      <c r="I46" s="51" t="s">
        <v>84</v>
      </c>
      <c r="J46" s="49">
        <v>3.64</v>
      </c>
    </row>
    <row r="47" spans="1:10" x14ac:dyDescent="0.25">
      <c r="A47" s="51"/>
      <c r="B47" s="51"/>
      <c r="C47" s="51"/>
      <c r="D47" s="51"/>
      <c r="E47" s="51" t="s">
        <v>83</v>
      </c>
      <c r="F47" s="49">
        <v>0.95</v>
      </c>
      <c r="G47" s="51"/>
      <c r="H47" s="50" t="s">
        <v>82</v>
      </c>
      <c r="I47" s="50"/>
      <c r="J47" s="49">
        <v>5.9</v>
      </c>
    </row>
    <row r="48" spans="1:10" ht="49.95" customHeight="1" thickBot="1" x14ac:dyDescent="0.3">
      <c r="A48" s="26"/>
      <c r="B48" s="26"/>
      <c r="C48" s="26"/>
      <c r="D48" s="26"/>
      <c r="E48" s="26"/>
      <c r="F48" s="26"/>
      <c r="G48" s="26" t="s">
        <v>81</v>
      </c>
      <c r="H48" s="48" t="s">
        <v>172</v>
      </c>
      <c r="I48" s="26" t="s">
        <v>79</v>
      </c>
      <c r="J48" s="47">
        <v>340.72</v>
      </c>
    </row>
    <row r="49" spans="1:10" ht="1.05" customHeight="1" thickTop="1" x14ac:dyDescent="0.25">
      <c r="A49" s="46"/>
      <c r="B49" s="46"/>
      <c r="C49" s="46"/>
      <c r="D49" s="46"/>
      <c r="E49" s="46"/>
      <c r="F49" s="46"/>
      <c r="G49" s="46"/>
      <c r="H49" s="46"/>
      <c r="I49" s="46"/>
      <c r="J49" s="46"/>
    </row>
    <row r="50" spans="1:10" ht="18" customHeight="1" x14ac:dyDescent="0.25">
      <c r="A50" s="41" t="s">
        <v>63</v>
      </c>
      <c r="B50" s="39" t="s">
        <v>77</v>
      </c>
      <c r="C50" s="41" t="s">
        <v>76</v>
      </c>
      <c r="D50" s="41" t="s">
        <v>9</v>
      </c>
      <c r="E50" s="60" t="s">
        <v>93</v>
      </c>
      <c r="F50" s="60"/>
      <c r="G50" s="40" t="s">
        <v>75</v>
      </c>
      <c r="H50" s="39" t="s">
        <v>10</v>
      </c>
      <c r="I50" s="39" t="s">
        <v>74</v>
      </c>
      <c r="J50" s="39" t="s">
        <v>11</v>
      </c>
    </row>
    <row r="51" spans="1:10" ht="39" customHeight="1" x14ac:dyDescent="0.25">
      <c r="A51" s="33" t="s">
        <v>92</v>
      </c>
      <c r="B51" s="31" t="s">
        <v>62</v>
      </c>
      <c r="C51" s="33" t="s">
        <v>40</v>
      </c>
      <c r="D51" s="33" t="s">
        <v>61</v>
      </c>
      <c r="E51" s="59" t="s">
        <v>189</v>
      </c>
      <c r="F51" s="59"/>
      <c r="G51" s="32" t="s">
        <v>27</v>
      </c>
      <c r="H51" s="58">
        <v>1</v>
      </c>
      <c r="I51" s="30">
        <v>116.13</v>
      </c>
      <c r="J51" s="30">
        <v>116.13</v>
      </c>
    </row>
    <row r="52" spans="1:10" ht="24" customHeight="1" x14ac:dyDescent="0.25">
      <c r="A52" s="56" t="s">
        <v>91</v>
      </c>
      <c r="B52" s="57" t="s">
        <v>90</v>
      </c>
      <c r="C52" s="56" t="s">
        <v>40</v>
      </c>
      <c r="D52" s="56" t="s">
        <v>89</v>
      </c>
      <c r="E52" s="55" t="s">
        <v>88</v>
      </c>
      <c r="F52" s="55"/>
      <c r="G52" s="54" t="s">
        <v>87</v>
      </c>
      <c r="H52" s="53">
        <v>0.32219999999999999</v>
      </c>
      <c r="I52" s="52">
        <v>23.25</v>
      </c>
      <c r="J52" s="52">
        <v>7.49</v>
      </c>
    </row>
    <row r="53" spans="1:10" ht="52.05" customHeight="1" x14ac:dyDescent="0.25">
      <c r="A53" s="56" t="s">
        <v>91</v>
      </c>
      <c r="B53" s="57" t="s">
        <v>188</v>
      </c>
      <c r="C53" s="56" t="s">
        <v>40</v>
      </c>
      <c r="D53" s="56" t="s">
        <v>187</v>
      </c>
      <c r="E53" s="55" t="s">
        <v>154</v>
      </c>
      <c r="F53" s="55"/>
      <c r="G53" s="54" t="s">
        <v>153</v>
      </c>
      <c r="H53" s="53">
        <v>0.112</v>
      </c>
      <c r="I53" s="52">
        <v>0.59</v>
      </c>
      <c r="J53" s="52">
        <v>0.06</v>
      </c>
    </row>
    <row r="54" spans="1:10" ht="24" customHeight="1" x14ac:dyDescent="0.25">
      <c r="A54" s="56" t="s">
        <v>91</v>
      </c>
      <c r="B54" s="57" t="s">
        <v>186</v>
      </c>
      <c r="C54" s="56" t="s">
        <v>40</v>
      </c>
      <c r="D54" s="56" t="s">
        <v>185</v>
      </c>
      <c r="E54" s="55" t="s">
        <v>88</v>
      </c>
      <c r="F54" s="55"/>
      <c r="G54" s="54" t="s">
        <v>87</v>
      </c>
      <c r="H54" s="53">
        <v>0.32219999999999999</v>
      </c>
      <c r="I54" s="52">
        <v>26.79</v>
      </c>
      <c r="J54" s="52">
        <v>8.6300000000000008</v>
      </c>
    </row>
    <row r="55" spans="1:10" ht="39" customHeight="1" x14ac:dyDescent="0.25">
      <c r="A55" s="56" t="s">
        <v>91</v>
      </c>
      <c r="B55" s="57" t="s">
        <v>184</v>
      </c>
      <c r="C55" s="56" t="s">
        <v>40</v>
      </c>
      <c r="D55" s="56" t="s">
        <v>183</v>
      </c>
      <c r="E55" s="55" t="s">
        <v>154</v>
      </c>
      <c r="F55" s="55"/>
      <c r="G55" s="54" t="s">
        <v>159</v>
      </c>
      <c r="H55" s="53">
        <v>4.1000000000000003E-3</v>
      </c>
      <c r="I55" s="52">
        <v>10.66</v>
      </c>
      <c r="J55" s="52">
        <v>0.04</v>
      </c>
    </row>
    <row r="56" spans="1:10" ht="52.05" customHeight="1" x14ac:dyDescent="0.25">
      <c r="A56" s="56" t="s">
        <v>91</v>
      </c>
      <c r="B56" s="57" t="s">
        <v>182</v>
      </c>
      <c r="C56" s="56" t="s">
        <v>40</v>
      </c>
      <c r="D56" s="56" t="s">
        <v>181</v>
      </c>
      <c r="E56" s="55" t="s">
        <v>154</v>
      </c>
      <c r="F56" s="55"/>
      <c r="G56" s="54" t="s">
        <v>159</v>
      </c>
      <c r="H56" s="53">
        <v>4.9099999999999998E-2</v>
      </c>
      <c r="I56" s="52">
        <v>10.36</v>
      </c>
      <c r="J56" s="52">
        <v>0.5</v>
      </c>
    </row>
    <row r="57" spans="1:10" ht="39" customHeight="1" x14ac:dyDescent="0.25">
      <c r="A57" s="56" t="s">
        <v>91</v>
      </c>
      <c r="B57" s="57" t="s">
        <v>180</v>
      </c>
      <c r="C57" s="56" t="s">
        <v>40</v>
      </c>
      <c r="D57" s="56" t="s">
        <v>179</v>
      </c>
      <c r="E57" s="55" t="s">
        <v>154</v>
      </c>
      <c r="F57" s="55"/>
      <c r="G57" s="54" t="s">
        <v>153</v>
      </c>
      <c r="H57" s="53">
        <v>0.157</v>
      </c>
      <c r="I57" s="52">
        <v>0.78</v>
      </c>
      <c r="J57" s="52">
        <v>0.12</v>
      </c>
    </row>
    <row r="58" spans="1:10" ht="25.95" customHeight="1" x14ac:dyDescent="0.25">
      <c r="A58" s="66" t="s">
        <v>110</v>
      </c>
      <c r="B58" s="67" t="s">
        <v>178</v>
      </c>
      <c r="C58" s="66" t="s">
        <v>40</v>
      </c>
      <c r="D58" s="66" t="s">
        <v>177</v>
      </c>
      <c r="E58" s="65" t="s">
        <v>107</v>
      </c>
      <c r="F58" s="65"/>
      <c r="G58" s="64" t="s">
        <v>95</v>
      </c>
      <c r="H58" s="63">
        <v>5.6800000000000003E-2</v>
      </c>
      <c r="I58" s="62">
        <v>130</v>
      </c>
      <c r="J58" s="62">
        <v>7.38</v>
      </c>
    </row>
    <row r="59" spans="1:10" ht="25.95" customHeight="1" x14ac:dyDescent="0.25">
      <c r="A59" s="66" t="s">
        <v>110</v>
      </c>
      <c r="B59" s="67" t="s">
        <v>176</v>
      </c>
      <c r="C59" s="66" t="s">
        <v>40</v>
      </c>
      <c r="D59" s="66" t="s">
        <v>175</v>
      </c>
      <c r="E59" s="65" t="s">
        <v>107</v>
      </c>
      <c r="F59" s="65"/>
      <c r="G59" s="64" t="s">
        <v>95</v>
      </c>
      <c r="H59" s="63">
        <v>9.7999999999999997E-3</v>
      </c>
      <c r="I59" s="62">
        <v>166.79</v>
      </c>
      <c r="J59" s="62">
        <v>1.63</v>
      </c>
    </row>
    <row r="60" spans="1:10" ht="52.05" customHeight="1" x14ac:dyDescent="0.25">
      <c r="A60" s="66" t="s">
        <v>110</v>
      </c>
      <c r="B60" s="67" t="s">
        <v>174</v>
      </c>
      <c r="C60" s="66" t="s">
        <v>40</v>
      </c>
      <c r="D60" s="66" t="s">
        <v>173</v>
      </c>
      <c r="E60" s="65" t="s">
        <v>107</v>
      </c>
      <c r="F60" s="65"/>
      <c r="G60" s="64" t="s">
        <v>27</v>
      </c>
      <c r="H60" s="63">
        <v>1.0359</v>
      </c>
      <c r="I60" s="62">
        <v>87.16</v>
      </c>
      <c r="J60" s="62">
        <v>90.28</v>
      </c>
    </row>
    <row r="61" spans="1:10" x14ac:dyDescent="0.25">
      <c r="A61" s="51"/>
      <c r="B61" s="51"/>
      <c r="C61" s="51"/>
      <c r="D61" s="51"/>
      <c r="E61" s="51" t="s">
        <v>86</v>
      </c>
      <c r="F61" s="49">
        <v>12.13</v>
      </c>
      <c r="G61" s="51" t="s">
        <v>85</v>
      </c>
      <c r="H61" s="49">
        <v>0</v>
      </c>
      <c r="I61" s="51" t="s">
        <v>84</v>
      </c>
      <c r="J61" s="49">
        <v>12.13</v>
      </c>
    </row>
    <row r="62" spans="1:10" x14ac:dyDescent="0.25">
      <c r="A62" s="51"/>
      <c r="B62" s="51"/>
      <c r="C62" s="51"/>
      <c r="D62" s="51"/>
      <c r="E62" s="51" t="s">
        <v>83</v>
      </c>
      <c r="F62" s="49">
        <v>22.48</v>
      </c>
      <c r="G62" s="51"/>
      <c r="H62" s="50" t="s">
        <v>82</v>
      </c>
      <c r="I62" s="50"/>
      <c r="J62" s="49">
        <v>138.61000000000001</v>
      </c>
    </row>
    <row r="63" spans="1:10" ht="49.95" customHeight="1" thickBot="1" x14ac:dyDescent="0.3">
      <c r="A63" s="26"/>
      <c r="B63" s="26"/>
      <c r="C63" s="26"/>
      <c r="D63" s="26"/>
      <c r="E63" s="26"/>
      <c r="F63" s="26"/>
      <c r="G63" s="26" t="s">
        <v>81</v>
      </c>
      <c r="H63" s="48" t="s">
        <v>172</v>
      </c>
      <c r="I63" s="26" t="s">
        <v>79</v>
      </c>
      <c r="J63" s="47">
        <v>8004.72</v>
      </c>
    </row>
    <row r="64" spans="1:10" ht="1.05" customHeight="1" thickTop="1" x14ac:dyDescent="0.25">
      <c r="A64" s="46"/>
      <c r="B64" s="46"/>
      <c r="C64" s="46"/>
      <c r="D64" s="46"/>
      <c r="E64" s="46"/>
      <c r="F64" s="46"/>
      <c r="G64" s="46"/>
      <c r="H64" s="46"/>
      <c r="I64" s="46"/>
      <c r="J64" s="46"/>
    </row>
    <row r="65" spans="1:10" ht="24" customHeight="1" x14ac:dyDescent="0.25">
      <c r="A65" s="38" t="s">
        <v>17</v>
      </c>
      <c r="B65" s="38"/>
      <c r="C65" s="38"/>
      <c r="D65" s="38" t="s">
        <v>18</v>
      </c>
      <c r="E65" s="38"/>
      <c r="F65" s="61"/>
      <c r="G65" s="61"/>
      <c r="H65" s="36"/>
      <c r="I65" s="38"/>
      <c r="J65" s="35">
        <v>55247.81</v>
      </c>
    </row>
    <row r="66" spans="1:10" ht="18" customHeight="1" x14ac:dyDescent="0.25">
      <c r="A66" s="41" t="s">
        <v>60</v>
      </c>
      <c r="B66" s="39" t="s">
        <v>77</v>
      </c>
      <c r="C66" s="41" t="s">
        <v>76</v>
      </c>
      <c r="D66" s="41" t="s">
        <v>9</v>
      </c>
      <c r="E66" s="60" t="s">
        <v>93</v>
      </c>
      <c r="F66" s="60"/>
      <c r="G66" s="40" t="s">
        <v>75</v>
      </c>
      <c r="H66" s="39" t="s">
        <v>10</v>
      </c>
      <c r="I66" s="39" t="s">
        <v>74</v>
      </c>
      <c r="J66" s="39" t="s">
        <v>11</v>
      </c>
    </row>
    <row r="67" spans="1:10" ht="25.95" customHeight="1" x14ac:dyDescent="0.25">
      <c r="A67" s="33" t="s">
        <v>92</v>
      </c>
      <c r="B67" s="31" t="s">
        <v>59</v>
      </c>
      <c r="C67" s="33" t="s">
        <v>29</v>
      </c>
      <c r="D67" s="33" t="s">
        <v>58</v>
      </c>
      <c r="E67" s="59" t="s">
        <v>88</v>
      </c>
      <c r="F67" s="59"/>
      <c r="G67" s="32" t="s">
        <v>34</v>
      </c>
      <c r="H67" s="58">
        <v>1</v>
      </c>
      <c r="I67" s="30">
        <v>1014.5</v>
      </c>
      <c r="J67" s="30">
        <v>1014.5</v>
      </c>
    </row>
    <row r="68" spans="1:10" ht="24" customHeight="1" x14ac:dyDescent="0.25">
      <c r="A68" s="56" t="s">
        <v>91</v>
      </c>
      <c r="B68" s="57" t="s">
        <v>90</v>
      </c>
      <c r="C68" s="56" t="s">
        <v>40</v>
      </c>
      <c r="D68" s="56" t="s">
        <v>89</v>
      </c>
      <c r="E68" s="55" t="s">
        <v>88</v>
      </c>
      <c r="F68" s="55"/>
      <c r="G68" s="54" t="s">
        <v>87</v>
      </c>
      <c r="H68" s="53">
        <v>0.8</v>
      </c>
      <c r="I68" s="52">
        <v>23.25</v>
      </c>
      <c r="J68" s="52">
        <v>18.600000000000001</v>
      </c>
    </row>
    <row r="69" spans="1:10" ht="25.95" customHeight="1" x14ac:dyDescent="0.25">
      <c r="A69" s="56" t="s">
        <v>91</v>
      </c>
      <c r="B69" s="57" t="s">
        <v>171</v>
      </c>
      <c r="C69" s="56" t="s">
        <v>40</v>
      </c>
      <c r="D69" s="56" t="s">
        <v>170</v>
      </c>
      <c r="E69" s="55" t="s">
        <v>88</v>
      </c>
      <c r="F69" s="55"/>
      <c r="G69" s="54" t="s">
        <v>95</v>
      </c>
      <c r="H69" s="53">
        <v>0.1</v>
      </c>
      <c r="I69" s="52">
        <v>821.31</v>
      </c>
      <c r="J69" s="52">
        <v>82.13</v>
      </c>
    </row>
    <row r="70" spans="1:10" ht="25.95" customHeight="1" x14ac:dyDescent="0.25">
      <c r="A70" s="66" t="s">
        <v>110</v>
      </c>
      <c r="B70" s="67" t="s">
        <v>169</v>
      </c>
      <c r="C70" s="66" t="s">
        <v>29</v>
      </c>
      <c r="D70" s="66" t="s">
        <v>168</v>
      </c>
      <c r="E70" s="65" t="s">
        <v>128</v>
      </c>
      <c r="F70" s="65"/>
      <c r="G70" s="64" t="s">
        <v>34</v>
      </c>
      <c r="H70" s="63">
        <v>1</v>
      </c>
      <c r="I70" s="62">
        <v>913.77</v>
      </c>
      <c r="J70" s="62">
        <v>913.77</v>
      </c>
    </row>
    <row r="71" spans="1:10" x14ac:dyDescent="0.25">
      <c r="A71" s="51"/>
      <c r="B71" s="51"/>
      <c r="C71" s="51"/>
      <c r="D71" s="51"/>
      <c r="E71" s="51" t="s">
        <v>86</v>
      </c>
      <c r="F71" s="49">
        <v>28.34</v>
      </c>
      <c r="G71" s="51" t="s">
        <v>85</v>
      </c>
      <c r="H71" s="49">
        <v>0</v>
      </c>
      <c r="I71" s="51" t="s">
        <v>84</v>
      </c>
      <c r="J71" s="49">
        <v>28.34</v>
      </c>
    </row>
    <row r="72" spans="1:10" x14ac:dyDescent="0.25">
      <c r="A72" s="51"/>
      <c r="B72" s="51"/>
      <c r="C72" s="51"/>
      <c r="D72" s="51"/>
      <c r="E72" s="51" t="s">
        <v>83</v>
      </c>
      <c r="F72" s="49">
        <v>196.4</v>
      </c>
      <c r="G72" s="51"/>
      <c r="H72" s="50" t="s">
        <v>82</v>
      </c>
      <c r="I72" s="50"/>
      <c r="J72" s="49">
        <v>1210.9000000000001</v>
      </c>
    </row>
    <row r="73" spans="1:10" ht="49.95" customHeight="1" thickBot="1" x14ac:dyDescent="0.3">
      <c r="A73" s="26"/>
      <c r="B73" s="26"/>
      <c r="C73" s="26"/>
      <c r="D73" s="26"/>
      <c r="E73" s="26"/>
      <c r="F73" s="26"/>
      <c r="G73" s="26" t="s">
        <v>81</v>
      </c>
      <c r="H73" s="48" t="s">
        <v>167</v>
      </c>
      <c r="I73" s="26" t="s">
        <v>79</v>
      </c>
      <c r="J73" s="47">
        <v>12109</v>
      </c>
    </row>
    <row r="74" spans="1:10" ht="1.05" customHeight="1" thickTop="1" x14ac:dyDescent="0.25">
      <c r="A74" s="46"/>
      <c r="B74" s="46"/>
      <c r="C74" s="46"/>
      <c r="D74" s="46"/>
      <c r="E74" s="46"/>
      <c r="F74" s="46"/>
      <c r="G74" s="46"/>
      <c r="H74" s="46"/>
      <c r="I74" s="46"/>
      <c r="J74" s="46"/>
    </row>
    <row r="75" spans="1:10" ht="18" customHeight="1" x14ac:dyDescent="0.25">
      <c r="A75" s="41" t="s">
        <v>57</v>
      </c>
      <c r="B75" s="39" t="s">
        <v>77</v>
      </c>
      <c r="C75" s="41" t="s">
        <v>76</v>
      </c>
      <c r="D75" s="41" t="s">
        <v>9</v>
      </c>
      <c r="E75" s="60" t="s">
        <v>93</v>
      </c>
      <c r="F75" s="60"/>
      <c r="G75" s="40" t="s">
        <v>75</v>
      </c>
      <c r="H75" s="39" t="s">
        <v>10</v>
      </c>
      <c r="I75" s="39" t="s">
        <v>74</v>
      </c>
      <c r="J75" s="39" t="s">
        <v>11</v>
      </c>
    </row>
    <row r="76" spans="1:10" ht="52.05" customHeight="1" x14ac:dyDescent="0.25">
      <c r="A76" s="33" t="s">
        <v>92</v>
      </c>
      <c r="B76" s="31" t="s">
        <v>56</v>
      </c>
      <c r="C76" s="33" t="s">
        <v>40</v>
      </c>
      <c r="D76" s="33" t="s">
        <v>55</v>
      </c>
      <c r="E76" s="59" t="s">
        <v>99</v>
      </c>
      <c r="F76" s="59"/>
      <c r="G76" s="32" t="s">
        <v>34</v>
      </c>
      <c r="H76" s="58">
        <v>1</v>
      </c>
      <c r="I76" s="30">
        <v>1294.48</v>
      </c>
      <c r="J76" s="30">
        <v>1294.48</v>
      </c>
    </row>
    <row r="77" spans="1:10" ht="39" customHeight="1" x14ac:dyDescent="0.25">
      <c r="A77" s="56" t="s">
        <v>91</v>
      </c>
      <c r="B77" s="57" t="s">
        <v>138</v>
      </c>
      <c r="C77" s="56" t="s">
        <v>40</v>
      </c>
      <c r="D77" s="56" t="s">
        <v>137</v>
      </c>
      <c r="E77" s="55" t="s">
        <v>136</v>
      </c>
      <c r="F77" s="55"/>
      <c r="G77" s="54" t="s">
        <v>95</v>
      </c>
      <c r="H77" s="53">
        <v>2.2200000000000001E-2</v>
      </c>
      <c r="I77" s="52">
        <v>881.98</v>
      </c>
      <c r="J77" s="52">
        <v>19.57</v>
      </c>
    </row>
    <row r="78" spans="1:10" ht="24" customHeight="1" x14ac:dyDescent="0.25">
      <c r="A78" s="56" t="s">
        <v>91</v>
      </c>
      <c r="B78" s="57" t="s">
        <v>117</v>
      </c>
      <c r="C78" s="56" t="s">
        <v>40</v>
      </c>
      <c r="D78" s="56" t="s">
        <v>116</v>
      </c>
      <c r="E78" s="55" t="s">
        <v>88</v>
      </c>
      <c r="F78" s="55"/>
      <c r="G78" s="54" t="s">
        <v>87</v>
      </c>
      <c r="H78" s="53">
        <v>0.86809999999999998</v>
      </c>
      <c r="I78" s="52">
        <v>29.2</v>
      </c>
      <c r="J78" s="52">
        <v>25.34</v>
      </c>
    </row>
    <row r="79" spans="1:10" ht="24" customHeight="1" x14ac:dyDescent="0.25">
      <c r="A79" s="56" t="s">
        <v>91</v>
      </c>
      <c r="B79" s="57" t="s">
        <v>90</v>
      </c>
      <c r="C79" s="56" t="s">
        <v>40</v>
      </c>
      <c r="D79" s="56" t="s">
        <v>89</v>
      </c>
      <c r="E79" s="55" t="s">
        <v>88</v>
      </c>
      <c r="F79" s="55"/>
      <c r="G79" s="54" t="s">
        <v>87</v>
      </c>
      <c r="H79" s="53">
        <v>0.57869999999999999</v>
      </c>
      <c r="I79" s="52">
        <v>23.25</v>
      </c>
      <c r="J79" s="52">
        <v>13.45</v>
      </c>
    </row>
    <row r="80" spans="1:10" ht="64.95" customHeight="1" x14ac:dyDescent="0.25">
      <c r="A80" s="66" t="s">
        <v>110</v>
      </c>
      <c r="B80" s="67" t="s">
        <v>166</v>
      </c>
      <c r="C80" s="66" t="s">
        <v>40</v>
      </c>
      <c r="D80" s="66" t="s">
        <v>165</v>
      </c>
      <c r="E80" s="65" t="s">
        <v>107</v>
      </c>
      <c r="F80" s="65"/>
      <c r="G80" s="64" t="s">
        <v>34</v>
      </c>
      <c r="H80" s="63">
        <v>1</v>
      </c>
      <c r="I80" s="62">
        <v>1235.9100000000001</v>
      </c>
      <c r="J80" s="62">
        <v>1235.9100000000001</v>
      </c>
    </row>
    <row r="81" spans="1:10" ht="25.95" customHeight="1" x14ac:dyDescent="0.25">
      <c r="A81" s="66" t="s">
        <v>110</v>
      </c>
      <c r="B81" s="67" t="s">
        <v>164</v>
      </c>
      <c r="C81" s="66" t="s">
        <v>40</v>
      </c>
      <c r="D81" s="66" t="s">
        <v>163</v>
      </c>
      <c r="E81" s="65" t="s">
        <v>107</v>
      </c>
      <c r="F81" s="65"/>
      <c r="G81" s="64" t="s">
        <v>95</v>
      </c>
      <c r="H81" s="63">
        <v>1.1999999999999999E-3</v>
      </c>
      <c r="I81" s="62">
        <v>176.57</v>
      </c>
      <c r="J81" s="62">
        <v>0.21</v>
      </c>
    </row>
    <row r="82" spans="1:10" x14ac:dyDescent="0.25">
      <c r="A82" s="51"/>
      <c r="B82" s="51"/>
      <c r="C82" s="51"/>
      <c r="D82" s="51"/>
      <c r="E82" s="51" t="s">
        <v>86</v>
      </c>
      <c r="F82" s="49">
        <v>32.200000000000003</v>
      </c>
      <c r="G82" s="51" t="s">
        <v>85</v>
      </c>
      <c r="H82" s="49">
        <v>0</v>
      </c>
      <c r="I82" s="51" t="s">
        <v>84</v>
      </c>
      <c r="J82" s="49">
        <v>32.200000000000003</v>
      </c>
    </row>
    <row r="83" spans="1:10" x14ac:dyDescent="0.25">
      <c r="A83" s="51"/>
      <c r="B83" s="51"/>
      <c r="C83" s="51"/>
      <c r="D83" s="51"/>
      <c r="E83" s="51" t="s">
        <v>83</v>
      </c>
      <c r="F83" s="49">
        <v>250.61</v>
      </c>
      <c r="G83" s="51"/>
      <c r="H83" s="50" t="s">
        <v>82</v>
      </c>
      <c r="I83" s="50"/>
      <c r="J83" s="49">
        <v>1545.09</v>
      </c>
    </row>
    <row r="84" spans="1:10" ht="49.95" customHeight="1" thickBot="1" x14ac:dyDescent="0.3">
      <c r="A84" s="26"/>
      <c r="B84" s="26"/>
      <c r="C84" s="26"/>
      <c r="D84" s="26"/>
      <c r="E84" s="26"/>
      <c r="F84" s="26"/>
      <c r="G84" s="26" t="s">
        <v>81</v>
      </c>
      <c r="H84" s="48" t="s">
        <v>139</v>
      </c>
      <c r="I84" s="26" t="s">
        <v>79</v>
      </c>
      <c r="J84" s="47">
        <v>1545.09</v>
      </c>
    </row>
    <row r="85" spans="1:10" ht="1.05" customHeight="1" thickTop="1" x14ac:dyDescent="0.25">
      <c r="A85" s="46"/>
      <c r="B85" s="46"/>
      <c r="C85" s="46"/>
      <c r="D85" s="46"/>
      <c r="E85" s="46"/>
      <c r="F85" s="46"/>
      <c r="G85" s="46"/>
      <c r="H85" s="46"/>
      <c r="I85" s="46"/>
      <c r="J85" s="46"/>
    </row>
    <row r="86" spans="1:10" ht="18" customHeight="1" x14ac:dyDescent="0.25">
      <c r="A86" s="41" t="s">
        <v>54</v>
      </c>
      <c r="B86" s="39" t="s">
        <v>77</v>
      </c>
      <c r="C86" s="41" t="s">
        <v>76</v>
      </c>
      <c r="D86" s="41" t="s">
        <v>9</v>
      </c>
      <c r="E86" s="60" t="s">
        <v>93</v>
      </c>
      <c r="F86" s="60"/>
      <c r="G86" s="40" t="s">
        <v>75</v>
      </c>
      <c r="H86" s="39" t="s">
        <v>10</v>
      </c>
      <c r="I86" s="39" t="s">
        <v>74</v>
      </c>
      <c r="J86" s="39" t="s">
        <v>11</v>
      </c>
    </row>
    <row r="87" spans="1:10" ht="52.05" customHeight="1" x14ac:dyDescent="0.25">
      <c r="A87" s="33" t="s">
        <v>92</v>
      </c>
      <c r="B87" s="31" t="s">
        <v>53</v>
      </c>
      <c r="C87" s="33" t="s">
        <v>40</v>
      </c>
      <c r="D87" s="33" t="s">
        <v>52</v>
      </c>
      <c r="E87" s="59" t="s">
        <v>162</v>
      </c>
      <c r="F87" s="59"/>
      <c r="G87" s="32" t="s">
        <v>27</v>
      </c>
      <c r="H87" s="58">
        <v>1</v>
      </c>
      <c r="I87" s="30">
        <v>52.07</v>
      </c>
      <c r="J87" s="30">
        <v>52.07</v>
      </c>
    </row>
    <row r="88" spans="1:10" ht="39" customHeight="1" x14ac:dyDescent="0.25">
      <c r="A88" s="56" t="s">
        <v>91</v>
      </c>
      <c r="B88" s="57" t="s">
        <v>161</v>
      </c>
      <c r="C88" s="56" t="s">
        <v>40</v>
      </c>
      <c r="D88" s="56" t="s">
        <v>160</v>
      </c>
      <c r="E88" s="55" t="s">
        <v>154</v>
      </c>
      <c r="F88" s="55"/>
      <c r="G88" s="54" t="s">
        <v>159</v>
      </c>
      <c r="H88" s="53">
        <v>5.3E-3</v>
      </c>
      <c r="I88" s="52">
        <v>25.51</v>
      </c>
      <c r="J88" s="52">
        <v>0.13</v>
      </c>
    </row>
    <row r="89" spans="1:10" ht="24" customHeight="1" x14ac:dyDescent="0.25">
      <c r="A89" s="56" t="s">
        <v>91</v>
      </c>
      <c r="B89" s="57" t="s">
        <v>90</v>
      </c>
      <c r="C89" s="56" t="s">
        <v>40</v>
      </c>
      <c r="D89" s="56" t="s">
        <v>89</v>
      </c>
      <c r="E89" s="55" t="s">
        <v>88</v>
      </c>
      <c r="F89" s="55"/>
      <c r="G89" s="54" t="s">
        <v>87</v>
      </c>
      <c r="H89" s="53">
        <v>0.16600000000000001</v>
      </c>
      <c r="I89" s="52">
        <v>23.25</v>
      </c>
      <c r="J89" s="52">
        <v>3.85</v>
      </c>
    </row>
    <row r="90" spans="1:10" ht="24" customHeight="1" x14ac:dyDescent="0.25">
      <c r="A90" s="56" t="s">
        <v>91</v>
      </c>
      <c r="B90" s="57" t="s">
        <v>158</v>
      </c>
      <c r="C90" s="56" t="s">
        <v>40</v>
      </c>
      <c r="D90" s="56" t="s">
        <v>157</v>
      </c>
      <c r="E90" s="55" t="s">
        <v>88</v>
      </c>
      <c r="F90" s="55"/>
      <c r="G90" s="54" t="s">
        <v>87</v>
      </c>
      <c r="H90" s="53">
        <v>0.128</v>
      </c>
      <c r="I90" s="52">
        <v>28.46</v>
      </c>
      <c r="J90" s="52">
        <v>3.64</v>
      </c>
    </row>
    <row r="91" spans="1:10" ht="39" customHeight="1" x14ac:dyDescent="0.25">
      <c r="A91" s="56" t="s">
        <v>91</v>
      </c>
      <c r="B91" s="57" t="s">
        <v>156</v>
      </c>
      <c r="C91" s="56" t="s">
        <v>40</v>
      </c>
      <c r="D91" s="56" t="s">
        <v>155</v>
      </c>
      <c r="E91" s="55" t="s">
        <v>154</v>
      </c>
      <c r="F91" s="55"/>
      <c r="G91" s="54" t="s">
        <v>153</v>
      </c>
      <c r="H91" s="53">
        <v>7.3000000000000001E-3</v>
      </c>
      <c r="I91" s="52">
        <v>24.41</v>
      </c>
      <c r="J91" s="52">
        <v>0.17</v>
      </c>
    </row>
    <row r="92" spans="1:10" ht="39" customHeight="1" x14ac:dyDescent="0.25">
      <c r="A92" s="66" t="s">
        <v>110</v>
      </c>
      <c r="B92" s="67" t="s">
        <v>152</v>
      </c>
      <c r="C92" s="66" t="s">
        <v>40</v>
      </c>
      <c r="D92" s="66" t="s">
        <v>151</v>
      </c>
      <c r="E92" s="65" t="s">
        <v>107</v>
      </c>
      <c r="F92" s="65"/>
      <c r="G92" s="64" t="s">
        <v>150</v>
      </c>
      <c r="H92" s="63">
        <v>1.26</v>
      </c>
      <c r="I92" s="62">
        <v>0.24</v>
      </c>
      <c r="J92" s="62">
        <v>0.3</v>
      </c>
    </row>
    <row r="93" spans="1:10" ht="25.95" customHeight="1" x14ac:dyDescent="0.25">
      <c r="A93" s="66" t="s">
        <v>110</v>
      </c>
      <c r="B93" s="67" t="s">
        <v>149</v>
      </c>
      <c r="C93" s="66" t="s">
        <v>40</v>
      </c>
      <c r="D93" s="66" t="s">
        <v>148</v>
      </c>
      <c r="E93" s="65" t="s">
        <v>107</v>
      </c>
      <c r="F93" s="65"/>
      <c r="G93" s="64" t="s">
        <v>27</v>
      </c>
      <c r="H93" s="63">
        <v>1.357</v>
      </c>
      <c r="I93" s="62">
        <v>28.97</v>
      </c>
      <c r="J93" s="62">
        <v>39.31</v>
      </c>
    </row>
    <row r="94" spans="1:10" ht="39" customHeight="1" x14ac:dyDescent="0.25">
      <c r="A94" s="66" t="s">
        <v>110</v>
      </c>
      <c r="B94" s="67" t="s">
        <v>147</v>
      </c>
      <c r="C94" s="66" t="s">
        <v>40</v>
      </c>
      <c r="D94" s="66" t="s">
        <v>146</v>
      </c>
      <c r="E94" s="65" t="s">
        <v>107</v>
      </c>
      <c r="F94" s="65"/>
      <c r="G94" s="64" t="s">
        <v>34</v>
      </c>
      <c r="H94" s="63">
        <v>1.26</v>
      </c>
      <c r="I94" s="62">
        <v>3.71</v>
      </c>
      <c r="J94" s="62">
        <v>4.67</v>
      </c>
    </row>
    <row r="95" spans="1:10" x14ac:dyDescent="0.25">
      <c r="A95" s="51"/>
      <c r="B95" s="51"/>
      <c r="C95" s="51"/>
      <c r="D95" s="51"/>
      <c r="E95" s="51" t="s">
        <v>86</v>
      </c>
      <c r="F95" s="49">
        <v>5.94</v>
      </c>
      <c r="G95" s="51" t="s">
        <v>85</v>
      </c>
      <c r="H95" s="49">
        <v>0</v>
      </c>
      <c r="I95" s="51" t="s">
        <v>84</v>
      </c>
      <c r="J95" s="49">
        <v>5.94</v>
      </c>
    </row>
    <row r="96" spans="1:10" x14ac:dyDescent="0.25">
      <c r="A96" s="51"/>
      <c r="B96" s="51"/>
      <c r="C96" s="51"/>
      <c r="D96" s="51"/>
      <c r="E96" s="51" t="s">
        <v>83</v>
      </c>
      <c r="F96" s="49">
        <v>10.08</v>
      </c>
      <c r="G96" s="51"/>
      <c r="H96" s="50" t="s">
        <v>82</v>
      </c>
      <c r="I96" s="50"/>
      <c r="J96" s="49">
        <v>62.15</v>
      </c>
    </row>
    <row r="97" spans="1:10" ht="49.95" customHeight="1" thickBot="1" x14ac:dyDescent="0.3">
      <c r="A97" s="26"/>
      <c r="B97" s="26"/>
      <c r="C97" s="26"/>
      <c r="D97" s="26"/>
      <c r="E97" s="26"/>
      <c r="F97" s="26"/>
      <c r="G97" s="26" t="s">
        <v>81</v>
      </c>
      <c r="H97" s="48" t="s">
        <v>145</v>
      </c>
      <c r="I97" s="26" t="s">
        <v>79</v>
      </c>
      <c r="J97" s="47">
        <v>1802.35</v>
      </c>
    </row>
    <row r="98" spans="1:10" ht="1.05" customHeight="1" thickTop="1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</row>
    <row r="99" spans="1:10" ht="18" customHeight="1" x14ac:dyDescent="0.25">
      <c r="A99" s="41" t="s">
        <v>51</v>
      </c>
      <c r="B99" s="39" t="s">
        <v>77</v>
      </c>
      <c r="C99" s="41" t="s">
        <v>76</v>
      </c>
      <c r="D99" s="41" t="s">
        <v>9</v>
      </c>
      <c r="E99" s="60" t="s">
        <v>93</v>
      </c>
      <c r="F99" s="60"/>
      <c r="G99" s="40" t="s">
        <v>75</v>
      </c>
      <c r="H99" s="39" t="s">
        <v>10</v>
      </c>
      <c r="I99" s="39" t="s">
        <v>74</v>
      </c>
      <c r="J99" s="39" t="s">
        <v>11</v>
      </c>
    </row>
    <row r="100" spans="1:10" ht="25.95" customHeight="1" x14ac:dyDescent="0.25">
      <c r="A100" s="33" t="s">
        <v>92</v>
      </c>
      <c r="B100" s="31" t="s">
        <v>50</v>
      </c>
      <c r="C100" s="33" t="s">
        <v>29</v>
      </c>
      <c r="D100" s="33" t="s">
        <v>49</v>
      </c>
      <c r="E100" s="59" t="s">
        <v>99</v>
      </c>
      <c r="F100" s="59"/>
      <c r="G100" s="32" t="s">
        <v>34</v>
      </c>
      <c r="H100" s="58">
        <v>1</v>
      </c>
      <c r="I100" s="30">
        <v>11506.75</v>
      </c>
      <c r="J100" s="30">
        <v>11506.75</v>
      </c>
    </row>
    <row r="101" spans="1:10" ht="52.05" customHeight="1" x14ac:dyDescent="0.25">
      <c r="A101" s="56" t="s">
        <v>91</v>
      </c>
      <c r="B101" s="57" t="s">
        <v>144</v>
      </c>
      <c r="C101" s="56" t="s">
        <v>40</v>
      </c>
      <c r="D101" s="56" t="s">
        <v>143</v>
      </c>
      <c r="E101" s="55" t="s">
        <v>142</v>
      </c>
      <c r="F101" s="55"/>
      <c r="G101" s="54" t="s">
        <v>27</v>
      </c>
      <c r="H101" s="53">
        <v>6.5</v>
      </c>
      <c r="I101" s="52">
        <v>53.25</v>
      </c>
      <c r="J101" s="52">
        <v>346.12</v>
      </c>
    </row>
    <row r="102" spans="1:10" ht="24" customHeight="1" x14ac:dyDescent="0.25">
      <c r="A102" s="56" t="s">
        <v>91</v>
      </c>
      <c r="B102" s="57" t="s">
        <v>90</v>
      </c>
      <c r="C102" s="56" t="s">
        <v>40</v>
      </c>
      <c r="D102" s="56" t="s">
        <v>89</v>
      </c>
      <c r="E102" s="55" t="s">
        <v>88</v>
      </c>
      <c r="F102" s="55"/>
      <c r="G102" s="54" t="s">
        <v>87</v>
      </c>
      <c r="H102" s="53">
        <v>12</v>
      </c>
      <c r="I102" s="52">
        <v>23.25</v>
      </c>
      <c r="J102" s="52">
        <v>279</v>
      </c>
    </row>
    <row r="103" spans="1:10" ht="24" customHeight="1" x14ac:dyDescent="0.25">
      <c r="A103" s="56" t="s">
        <v>91</v>
      </c>
      <c r="B103" s="57" t="s">
        <v>98</v>
      </c>
      <c r="C103" s="56" t="s">
        <v>40</v>
      </c>
      <c r="D103" s="56" t="s">
        <v>97</v>
      </c>
      <c r="E103" s="55" t="s">
        <v>96</v>
      </c>
      <c r="F103" s="55"/>
      <c r="G103" s="54" t="s">
        <v>95</v>
      </c>
      <c r="H103" s="53">
        <v>1.29</v>
      </c>
      <c r="I103" s="52">
        <v>91.97</v>
      </c>
      <c r="J103" s="52">
        <v>118.64</v>
      </c>
    </row>
    <row r="104" spans="1:10" ht="39" customHeight="1" x14ac:dyDescent="0.25">
      <c r="A104" s="56" t="s">
        <v>91</v>
      </c>
      <c r="B104" s="57" t="s">
        <v>138</v>
      </c>
      <c r="C104" s="56" t="s">
        <v>40</v>
      </c>
      <c r="D104" s="56" t="s">
        <v>137</v>
      </c>
      <c r="E104" s="55" t="s">
        <v>136</v>
      </c>
      <c r="F104" s="55"/>
      <c r="G104" s="54" t="s">
        <v>95</v>
      </c>
      <c r="H104" s="53">
        <v>1.29</v>
      </c>
      <c r="I104" s="52">
        <v>881.98</v>
      </c>
      <c r="J104" s="52">
        <v>1137.75</v>
      </c>
    </row>
    <row r="105" spans="1:10" ht="25.95" customHeight="1" x14ac:dyDescent="0.25">
      <c r="A105" s="66" t="s">
        <v>110</v>
      </c>
      <c r="B105" s="67" t="s">
        <v>135</v>
      </c>
      <c r="C105" s="66" t="s">
        <v>40</v>
      </c>
      <c r="D105" s="66" t="s">
        <v>134</v>
      </c>
      <c r="E105" s="65" t="s">
        <v>107</v>
      </c>
      <c r="F105" s="65"/>
      <c r="G105" s="64" t="s">
        <v>133</v>
      </c>
      <c r="H105" s="63">
        <v>68</v>
      </c>
      <c r="I105" s="62">
        <v>28.4</v>
      </c>
      <c r="J105" s="62">
        <v>1931.2</v>
      </c>
    </row>
    <row r="106" spans="1:10" ht="24" customHeight="1" x14ac:dyDescent="0.25">
      <c r="A106" s="66" t="s">
        <v>110</v>
      </c>
      <c r="B106" s="67" t="s">
        <v>132</v>
      </c>
      <c r="C106" s="66" t="s">
        <v>29</v>
      </c>
      <c r="D106" s="66" t="s">
        <v>131</v>
      </c>
      <c r="E106" s="65" t="s">
        <v>128</v>
      </c>
      <c r="F106" s="65"/>
      <c r="G106" s="64" t="s">
        <v>38</v>
      </c>
      <c r="H106" s="63">
        <v>22.86</v>
      </c>
      <c r="I106" s="62">
        <v>122</v>
      </c>
      <c r="J106" s="62">
        <v>2788.92</v>
      </c>
    </row>
    <row r="107" spans="1:10" ht="39" customHeight="1" x14ac:dyDescent="0.25">
      <c r="A107" s="66" t="s">
        <v>110</v>
      </c>
      <c r="B107" s="67" t="s">
        <v>141</v>
      </c>
      <c r="C107" s="66" t="s">
        <v>40</v>
      </c>
      <c r="D107" s="66" t="s">
        <v>140</v>
      </c>
      <c r="E107" s="65" t="s">
        <v>107</v>
      </c>
      <c r="F107" s="65"/>
      <c r="G107" s="64" t="s">
        <v>38</v>
      </c>
      <c r="H107" s="63">
        <v>11.28</v>
      </c>
      <c r="I107" s="62">
        <v>155.07</v>
      </c>
      <c r="J107" s="62">
        <v>1749.18</v>
      </c>
    </row>
    <row r="108" spans="1:10" ht="25.95" customHeight="1" x14ac:dyDescent="0.25">
      <c r="A108" s="66" t="s">
        <v>110</v>
      </c>
      <c r="B108" s="67" t="s">
        <v>130</v>
      </c>
      <c r="C108" s="66" t="s">
        <v>29</v>
      </c>
      <c r="D108" s="66" t="s">
        <v>129</v>
      </c>
      <c r="E108" s="65" t="s">
        <v>128</v>
      </c>
      <c r="F108" s="65"/>
      <c r="G108" s="64" t="s">
        <v>38</v>
      </c>
      <c r="H108" s="63">
        <v>18</v>
      </c>
      <c r="I108" s="62">
        <v>175.33</v>
      </c>
      <c r="J108" s="62">
        <v>3155.94</v>
      </c>
    </row>
    <row r="109" spans="1:10" x14ac:dyDescent="0.25">
      <c r="A109" s="51"/>
      <c r="B109" s="51"/>
      <c r="C109" s="51"/>
      <c r="D109" s="51"/>
      <c r="E109" s="51" t="s">
        <v>86</v>
      </c>
      <c r="F109" s="49">
        <v>631.28</v>
      </c>
      <c r="G109" s="51" t="s">
        <v>85</v>
      </c>
      <c r="H109" s="49">
        <v>0</v>
      </c>
      <c r="I109" s="51" t="s">
        <v>84</v>
      </c>
      <c r="J109" s="49">
        <v>631.28</v>
      </c>
    </row>
    <row r="110" spans="1:10" x14ac:dyDescent="0.25">
      <c r="A110" s="51"/>
      <c r="B110" s="51"/>
      <c r="C110" s="51"/>
      <c r="D110" s="51"/>
      <c r="E110" s="51" t="s">
        <v>83</v>
      </c>
      <c r="F110" s="49">
        <v>2227.6999999999998</v>
      </c>
      <c r="G110" s="51"/>
      <c r="H110" s="50" t="s">
        <v>82</v>
      </c>
      <c r="I110" s="50"/>
      <c r="J110" s="49">
        <v>13734.45</v>
      </c>
    </row>
    <row r="111" spans="1:10" ht="49.95" customHeight="1" thickBot="1" x14ac:dyDescent="0.3">
      <c r="A111" s="26"/>
      <c r="B111" s="26"/>
      <c r="C111" s="26"/>
      <c r="D111" s="26"/>
      <c r="E111" s="26"/>
      <c r="F111" s="26"/>
      <c r="G111" s="26" t="s">
        <v>81</v>
      </c>
      <c r="H111" s="48" t="s">
        <v>139</v>
      </c>
      <c r="I111" s="26" t="s">
        <v>79</v>
      </c>
      <c r="J111" s="47">
        <v>13734.45</v>
      </c>
    </row>
    <row r="112" spans="1:10" ht="1.05" customHeight="1" thickTop="1" x14ac:dyDescent="0.25">
      <c r="A112" s="46"/>
      <c r="B112" s="46"/>
      <c r="C112" s="46"/>
      <c r="D112" s="46"/>
      <c r="E112" s="46"/>
      <c r="F112" s="46"/>
      <c r="G112" s="46"/>
      <c r="H112" s="46"/>
      <c r="I112" s="46"/>
      <c r="J112" s="46"/>
    </row>
    <row r="113" spans="1:10" ht="18" customHeight="1" x14ac:dyDescent="0.25">
      <c r="A113" s="41" t="s">
        <v>48</v>
      </c>
      <c r="B113" s="39" t="s">
        <v>77</v>
      </c>
      <c r="C113" s="41" t="s">
        <v>76</v>
      </c>
      <c r="D113" s="41" t="s">
        <v>9</v>
      </c>
      <c r="E113" s="60" t="s">
        <v>93</v>
      </c>
      <c r="F113" s="60"/>
      <c r="G113" s="40" t="s">
        <v>75</v>
      </c>
      <c r="H113" s="39" t="s">
        <v>10</v>
      </c>
      <c r="I113" s="39" t="s">
        <v>74</v>
      </c>
      <c r="J113" s="39" t="s">
        <v>11</v>
      </c>
    </row>
    <row r="114" spans="1:10" ht="25.95" customHeight="1" x14ac:dyDescent="0.25">
      <c r="A114" s="33" t="s">
        <v>92</v>
      </c>
      <c r="B114" s="31" t="s">
        <v>47</v>
      </c>
      <c r="C114" s="33" t="s">
        <v>29</v>
      </c>
      <c r="D114" s="33" t="s">
        <v>46</v>
      </c>
      <c r="E114" s="59" t="s">
        <v>99</v>
      </c>
      <c r="F114" s="59"/>
      <c r="G114" s="32" t="s">
        <v>34</v>
      </c>
      <c r="H114" s="58">
        <v>1</v>
      </c>
      <c r="I114" s="30">
        <v>7232.28</v>
      </c>
      <c r="J114" s="30">
        <v>7232.28</v>
      </c>
    </row>
    <row r="115" spans="1:10" ht="39" customHeight="1" x14ac:dyDescent="0.25">
      <c r="A115" s="56" t="s">
        <v>91</v>
      </c>
      <c r="B115" s="57" t="s">
        <v>138</v>
      </c>
      <c r="C115" s="56" t="s">
        <v>40</v>
      </c>
      <c r="D115" s="56" t="s">
        <v>137</v>
      </c>
      <c r="E115" s="55" t="s">
        <v>136</v>
      </c>
      <c r="F115" s="55"/>
      <c r="G115" s="54" t="s">
        <v>95</v>
      </c>
      <c r="H115" s="53">
        <v>0.86399999999999999</v>
      </c>
      <c r="I115" s="52">
        <v>881.98</v>
      </c>
      <c r="J115" s="52">
        <v>762.03</v>
      </c>
    </row>
    <row r="116" spans="1:10" ht="24" customHeight="1" x14ac:dyDescent="0.25">
      <c r="A116" s="56" t="s">
        <v>91</v>
      </c>
      <c r="B116" s="57" t="s">
        <v>90</v>
      </c>
      <c r="C116" s="56" t="s">
        <v>40</v>
      </c>
      <c r="D116" s="56" t="s">
        <v>89</v>
      </c>
      <c r="E116" s="55" t="s">
        <v>88</v>
      </c>
      <c r="F116" s="55"/>
      <c r="G116" s="54" t="s">
        <v>87</v>
      </c>
      <c r="H116" s="53">
        <v>18.2</v>
      </c>
      <c r="I116" s="52">
        <v>23.25</v>
      </c>
      <c r="J116" s="52">
        <v>423.15</v>
      </c>
    </row>
    <row r="117" spans="1:10" ht="24" customHeight="1" x14ac:dyDescent="0.25">
      <c r="A117" s="56" t="s">
        <v>91</v>
      </c>
      <c r="B117" s="57" t="s">
        <v>98</v>
      </c>
      <c r="C117" s="56" t="s">
        <v>40</v>
      </c>
      <c r="D117" s="56" t="s">
        <v>97</v>
      </c>
      <c r="E117" s="55" t="s">
        <v>96</v>
      </c>
      <c r="F117" s="55"/>
      <c r="G117" s="54" t="s">
        <v>95</v>
      </c>
      <c r="H117" s="53">
        <v>0.86399999999999999</v>
      </c>
      <c r="I117" s="52">
        <v>91.97</v>
      </c>
      <c r="J117" s="52">
        <v>79.459999999999994</v>
      </c>
    </row>
    <row r="118" spans="1:10" ht="25.95" customHeight="1" x14ac:dyDescent="0.25">
      <c r="A118" s="66" t="s">
        <v>110</v>
      </c>
      <c r="B118" s="67" t="s">
        <v>135</v>
      </c>
      <c r="C118" s="66" t="s">
        <v>40</v>
      </c>
      <c r="D118" s="66" t="s">
        <v>134</v>
      </c>
      <c r="E118" s="65" t="s">
        <v>107</v>
      </c>
      <c r="F118" s="65"/>
      <c r="G118" s="64" t="s">
        <v>133</v>
      </c>
      <c r="H118" s="63">
        <v>68</v>
      </c>
      <c r="I118" s="62">
        <v>28.4</v>
      </c>
      <c r="J118" s="62">
        <v>1931.2</v>
      </c>
    </row>
    <row r="119" spans="1:10" ht="24" customHeight="1" x14ac:dyDescent="0.25">
      <c r="A119" s="66" t="s">
        <v>110</v>
      </c>
      <c r="B119" s="67" t="s">
        <v>132</v>
      </c>
      <c r="C119" s="66" t="s">
        <v>29</v>
      </c>
      <c r="D119" s="66" t="s">
        <v>131</v>
      </c>
      <c r="E119" s="65" t="s">
        <v>128</v>
      </c>
      <c r="F119" s="65"/>
      <c r="G119" s="64" t="s">
        <v>38</v>
      </c>
      <c r="H119" s="63">
        <v>15.84</v>
      </c>
      <c r="I119" s="62">
        <v>122</v>
      </c>
      <c r="J119" s="62">
        <v>1932.48</v>
      </c>
    </row>
    <row r="120" spans="1:10" ht="25.95" customHeight="1" x14ac:dyDescent="0.25">
      <c r="A120" s="66" t="s">
        <v>110</v>
      </c>
      <c r="B120" s="67" t="s">
        <v>130</v>
      </c>
      <c r="C120" s="66" t="s">
        <v>29</v>
      </c>
      <c r="D120" s="66" t="s">
        <v>129</v>
      </c>
      <c r="E120" s="65" t="s">
        <v>128</v>
      </c>
      <c r="F120" s="65"/>
      <c r="G120" s="64" t="s">
        <v>38</v>
      </c>
      <c r="H120" s="63">
        <v>12</v>
      </c>
      <c r="I120" s="62">
        <v>175.33</v>
      </c>
      <c r="J120" s="62">
        <v>2103.96</v>
      </c>
    </row>
    <row r="121" spans="1:10" x14ac:dyDescent="0.25">
      <c r="A121" s="51"/>
      <c r="B121" s="51"/>
      <c r="C121" s="51"/>
      <c r="D121" s="51"/>
      <c r="E121" s="51" t="s">
        <v>86</v>
      </c>
      <c r="F121" s="49">
        <v>462.08</v>
      </c>
      <c r="G121" s="51" t="s">
        <v>85</v>
      </c>
      <c r="H121" s="49">
        <v>0</v>
      </c>
      <c r="I121" s="51" t="s">
        <v>84</v>
      </c>
      <c r="J121" s="49">
        <v>462.08</v>
      </c>
    </row>
    <row r="122" spans="1:10" x14ac:dyDescent="0.25">
      <c r="A122" s="51"/>
      <c r="B122" s="51"/>
      <c r="C122" s="51"/>
      <c r="D122" s="51"/>
      <c r="E122" s="51" t="s">
        <v>83</v>
      </c>
      <c r="F122" s="49">
        <v>1400.16</v>
      </c>
      <c r="G122" s="51"/>
      <c r="H122" s="50" t="s">
        <v>82</v>
      </c>
      <c r="I122" s="50"/>
      <c r="J122" s="49">
        <v>8632.44</v>
      </c>
    </row>
    <row r="123" spans="1:10" ht="49.95" customHeight="1" thickBot="1" x14ac:dyDescent="0.3">
      <c r="A123" s="26"/>
      <c r="B123" s="26"/>
      <c r="C123" s="26"/>
      <c r="D123" s="26"/>
      <c r="E123" s="26"/>
      <c r="F123" s="26"/>
      <c r="G123" s="26" t="s">
        <v>81</v>
      </c>
      <c r="H123" s="48" t="s">
        <v>127</v>
      </c>
      <c r="I123" s="26" t="s">
        <v>79</v>
      </c>
      <c r="J123" s="47">
        <v>17264.88</v>
      </c>
    </row>
    <row r="124" spans="1:10" ht="1.05" customHeight="1" thickTop="1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</row>
    <row r="125" spans="1:10" ht="18" customHeight="1" x14ac:dyDescent="0.25">
      <c r="A125" s="41" t="s">
        <v>45</v>
      </c>
      <c r="B125" s="39" t="s">
        <v>77</v>
      </c>
      <c r="C125" s="41" t="s">
        <v>76</v>
      </c>
      <c r="D125" s="41" t="s">
        <v>9</v>
      </c>
      <c r="E125" s="60" t="s">
        <v>93</v>
      </c>
      <c r="F125" s="60"/>
      <c r="G125" s="40" t="s">
        <v>75</v>
      </c>
      <c r="H125" s="39" t="s">
        <v>10</v>
      </c>
      <c r="I125" s="39" t="s">
        <v>74</v>
      </c>
      <c r="J125" s="39" t="s">
        <v>11</v>
      </c>
    </row>
    <row r="126" spans="1:10" ht="39" customHeight="1" x14ac:dyDescent="0.25">
      <c r="A126" s="33" t="s">
        <v>92</v>
      </c>
      <c r="B126" s="31" t="s">
        <v>44</v>
      </c>
      <c r="C126" s="33" t="s">
        <v>40</v>
      </c>
      <c r="D126" s="33" t="s">
        <v>43</v>
      </c>
      <c r="E126" s="59" t="s">
        <v>126</v>
      </c>
      <c r="F126" s="59"/>
      <c r="G126" s="32" t="s">
        <v>27</v>
      </c>
      <c r="H126" s="58">
        <v>1</v>
      </c>
      <c r="I126" s="30">
        <v>715.46</v>
      </c>
      <c r="J126" s="30">
        <v>715.46</v>
      </c>
    </row>
    <row r="127" spans="1:10" ht="24" customHeight="1" x14ac:dyDescent="0.25">
      <c r="A127" s="56" t="s">
        <v>91</v>
      </c>
      <c r="B127" s="57" t="s">
        <v>90</v>
      </c>
      <c r="C127" s="56" t="s">
        <v>40</v>
      </c>
      <c r="D127" s="56" t="s">
        <v>89</v>
      </c>
      <c r="E127" s="55" t="s">
        <v>88</v>
      </c>
      <c r="F127" s="55"/>
      <c r="G127" s="54" t="s">
        <v>87</v>
      </c>
      <c r="H127" s="53">
        <v>0.191</v>
      </c>
      <c r="I127" s="52">
        <v>23.25</v>
      </c>
      <c r="J127" s="52">
        <v>4.4400000000000004</v>
      </c>
    </row>
    <row r="128" spans="1:10" ht="24" customHeight="1" x14ac:dyDescent="0.25">
      <c r="A128" s="56" t="s">
        <v>91</v>
      </c>
      <c r="B128" s="57" t="s">
        <v>117</v>
      </c>
      <c r="C128" s="56" t="s">
        <v>40</v>
      </c>
      <c r="D128" s="56" t="s">
        <v>116</v>
      </c>
      <c r="E128" s="55" t="s">
        <v>88</v>
      </c>
      <c r="F128" s="55"/>
      <c r="G128" s="54" t="s">
        <v>87</v>
      </c>
      <c r="H128" s="53">
        <v>0.3826</v>
      </c>
      <c r="I128" s="52">
        <v>29.2</v>
      </c>
      <c r="J128" s="52">
        <v>11.17</v>
      </c>
    </row>
    <row r="129" spans="1:10" ht="39" customHeight="1" x14ac:dyDescent="0.25">
      <c r="A129" s="66" t="s">
        <v>110</v>
      </c>
      <c r="B129" s="67" t="s">
        <v>125</v>
      </c>
      <c r="C129" s="66" t="s">
        <v>40</v>
      </c>
      <c r="D129" s="66" t="s">
        <v>124</v>
      </c>
      <c r="E129" s="65" t="s">
        <v>107</v>
      </c>
      <c r="F129" s="65"/>
      <c r="G129" s="64" t="s">
        <v>38</v>
      </c>
      <c r="H129" s="63">
        <v>6.8503999999999996</v>
      </c>
      <c r="I129" s="62">
        <v>29.25</v>
      </c>
      <c r="J129" s="62">
        <v>200.37</v>
      </c>
    </row>
    <row r="130" spans="1:10" ht="39" customHeight="1" x14ac:dyDescent="0.25">
      <c r="A130" s="66" t="s">
        <v>110</v>
      </c>
      <c r="B130" s="67" t="s">
        <v>123</v>
      </c>
      <c r="C130" s="66" t="s">
        <v>40</v>
      </c>
      <c r="D130" s="66" t="s">
        <v>122</v>
      </c>
      <c r="E130" s="65" t="s">
        <v>107</v>
      </c>
      <c r="F130" s="65"/>
      <c r="G130" s="64" t="s">
        <v>34</v>
      </c>
      <c r="H130" s="63">
        <v>0.54730000000000001</v>
      </c>
      <c r="I130" s="62">
        <v>842.38</v>
      </c>
      <c r="J130" s="62">
        <v>461.03</v>
      </c>
    </row>
    <row r="131" spans="1:10" ht="39" customHeight="1" x14ac:dyDescent="0.25">
      <c r="A131" s="66" t="s">
        <v>110</v>
      </c>
      <c r="B131" s="67" t="s">
        <v>121</v>
      </c>
      <c r="C131" s="66" t="s">
        <v>40</v>
      </c>
      <c r="D131" s="66" t="s">
        <v>120</v>
      </c>
      <c r="E131" s="65" t="s">
        <v>107</v>
      </c>
      <c r="F131" s="65"/>
      <c r="G131" s="64" t="s">
        <v>34</v>
      </c>
      <c r="H131" s="63">
        <v>4.8166000000000002</v>
      </c>
      <c r="I131" s="62">
        <v>0.61</v>
      </c>
      <c r="J131" s="62">
        <v>2.93</v>
      </c>
    </row>
    <row r="132" spans="1:10" ht="25.95" customHeight="1" x14ac:dyDescent="0.25">
      <c r="A132" s="66" t="s">
        <v>110</v>
      </c>
      <c r="B132" s="67" t="s">
        <v>115</v>
      </c>
      <c r="C132" s="66" t="s">
        <v>40</v>
      </c>
      <c r="D132" s="66" t="s">
        <v>114</v>
      </c>
      <c r="E132" s="65" t="s">
        <v>107</v>
      </c>
      <c r="F132" s="65"/>
      <c r="G132" s="64" t="s">
        <v>113</v>
      </c>
      <c r="H132" s="63">
        <v>0.88290000000000002</v>
      </c>
      <c r="I132" s="62">
        <v>40.24</v>
      </c>
      <c r="J132" s="62">
        <v>35.520000000000003</v>
      </c>
    </row>
    <row r="133" spans="1:10" x14ac:dyDescent="0.25">
      <c r="A133" s="51"/>
      <c r="B133" s="51"/>
      <c r="C133" s="51"/>
      <c r="D133" s="51"/>
      <c r="E133" s="51" t="s">
        <v>86</v>
      </c>
      <c r="F133" s="49">
        <v>12.04</v>
      </c>
      <c r="G133" s="51" t="s">
        <v>85</v>
      </c>
      <c r="H133" s="49">
        <v>0</v>
      </c>
      <c r="I133" s="51" t="s">
        <v>84</v>
      </c>
      <c r="J133" s="49">
        <v>12.04</v>
      </c>
    </row>
    <row r="134" spans="1:10" x14ac:dyDescent="0.25">
      <c r="A134" s="51"/>
      <c r="B134" s="51"/>
      <c r="C134" s="51"/>
      <c r="D134" s="51"/>
      <c r="E134" s="51" t="s">
        <v>83</v>
      </c>
      <c r="F134" s="49">
        <v>138.51</v>
      </c>
      <c r="G134" s="51"/>
      <c r="H134" s="50" t="s">
        <v>82</v>
      </c>
      <c r="I134" s="50"/>
      <c r="J134" s="49">
        <v>853.97</v>
      </c>
    </row>
    <row r="135" spans="1:10" ht="49.95" customHeight="1" thickBot="1" x14ac:dyDescent="0.3">
      <c r="A135" s="26"/>
      <c r="B135" s="26"/>
      <c r="C135" s="26"/>
      <c r="D135" s="26"/>
      <c r="E135" s="26"/>
      <c r="F135" s="26"/>
      <c r="G135" s="26" t="s">
        <v>81</v>
      </c>
      <c r="H135" s="48" t="s">
        <v>119</v>
      </c>
      <c r="I135" s="26" t="s">
        <v>79</v>
      </c>
      <c r="J135" s="47">
        <v>2732.7</v>
      </c>
    </row>
    <row r="136" spans="1:10" ht="1.05" customHeight="1" thickTop="1" x14ac:dyDescent="0.25">
      <c r="A136" s="46"/>
      <c r="B136" s="46"/>
      <c r="C136" s="46"/>
      <c r="D136" s="46"/>
      <c r="E136" s="46"/>
      <c r="F136" s="46"/>
      <c r="G136" s="46"/>
      <c r="H136" s="46"/>
      <c r="I136" s="46"/>
      <c r="J136" s="46"/>
    </row>
    <row r="137" spans="1:10" ht="18" customHeight="1" x14ac:dyDescent="0.25">
      <c r="A137" s="41" t="s">
        <v>42</v>
      </c>
      <c r="B137" s="39" t="s">
        <v>77</v>
      </c>
      <c r="C137" s="41" t="s">
        <v>76</v>
      </c>
      <c r="D137" s="41" t="s">
        <v>9</v>
      </c>
      <c r="E137" s="60" t="s">
        <v>93</v>
      </c>
      <c r="F137" s="60"/>
      <c r="G137" s="40" t="s">
        <v>75</v>
      </c>
      <c r="H137" s="39" t="s">
        <v>10</v>
      </c>
      <c r="I137" s="39" t="s">
        <v>74</v>
      </c>
      <c r="J137" s="39" t="s">
        <v>11</v>
      </c>
    </row>
    <row r="138" spans="1:10" ht="25.95" customHeight="1" x14ac:dyDescent="0.25">
      <c r="A138" s="33" t="s">
        <v>92</v>
      </c>
      <c r="B138" s="31" t="s">
        <v>41</v>
      </c>
      <c r="C138" s="33" t="s">
        <v>40</v>
      </c>
      <c r="D138" s="33" t="s">
        <v>39</v>
      </c>
      <c r="E138" s="59" t="s">
        <v>118</v>
      </c>
      <c r="F138" s="59"/>
      <c r="G138" s="32" t="s">
        <v>38</v>
      </c>
      <c r="H138" s="58">
        <v>1</v>
      </c>
      <c r="I138" s="30">
        <v>44.34</v>
      </c>
      <c r="J138" s="30">
        <v>44.34</v>
      </c>
    </row>
    <row r="139" spans="1:10" ht="24" customHeight="1" x14ac:dyDescent="0.25">
      <c r="A139" s="56" t="s">
        <v>91</v>
      </c>
      <c r="B139" s="57" t="s">
        <v>117</v>
      </c>
      <c r="C139" s="56" t="s">
        <v>40</v>
      </c>
      <c r="D139" s="56" t="s">
        <v>116</v>
      </c>
      <c r="E139" s="55" t="s">
        <v>88</v>
      </c>
      <c r="F139" s="55"/>
      <c r="G139" s="54" t="s">
        <v>87</v>
      </c>
      <c r="H139" s="53">
        <v>0.17899999999999999</v>
      </c>
      <c r="I139" s="52">
        <v>29.2</v>
      </c>
      <c r="J139" s="52">
        <v>5.22</v>
      </c>
    </row>
    <row r="140" spans="1:10" ht="24" customHeight="1" x14ac:dyDescent="0.25">
      <c r="A140" s="56" t="s">
        <v>91</v>
      </c>
      <c r="B140" s="57" t="s">
        <v>90</v>
      </c>
      <c r="C140" s="56" t="s">
        <v>40</v>
      </c>
      <c r="D140" s="56" t="s">
        <v>89</v>
      </c>
      <c r="E140" s="55" t="s">
        <v>88</v>
      </c>
      <c r="F140" s="55"/>
      <c r="G140" s="54" t="s">
        <v>87</v>
      </c>
      <c r="H140" s="53">
        <v>0.09</v>
      </c>
      <c r="I140" s="52">
        <v>23.25</v>
      </c>
      <c r="J140" s="52">
        <v>2.09</v>
      </c>
    </row>
    <row r="141" spans="1:10" ht="25.95" customHeight="1" x14ac:dyDescent="0.25">
      <c r="A141" s="66" t="s">
        <v>110</v>
      </c>
      <c r="B141" s="67" t="s">
        <v>115</v>
      </c>
      <c r="C141" s="66" t="s">
        <v>40</v>
      </c>
      <c r="D141" s="66" t="s">
        <v>114</v>
      </c>
      <c r="E141" s="65" t="s">
        <v>107</v>
      </c>
      <c r="F141" s="65"/>
      <c r="G141" s="64" t="s">
        <v>113</v>
      </c>
      <c r="H141" s="63">
        <v>9.1999999999999998E-2</v>
      </c>
      <c r="I141" s="62">
        <v>40.24</v>
      </c>
      <c r="J141" s="62">
        <v>3.7</v>
      </c>
    </row>
    <row r="142" spans="1:10" ht="25.95" customHeight="1" x14ac:dyDescent="0.25">
      <c r="A142" s="66" t="s">
        <v>110</v>
      </c>
      <c r="B142" s="67" t="s">
        <v>112</v>
      </c>
      <c r="C142" s="66" t="s">
        <v>40</v>
      </c>
      <c r="D142" s="66" t="s">
        <v>111</v>
      </c>
      <c r="E142" s="65" t="s">
        <v>107</v>
      </c>
      <c r="F142" s="65"/>
      <c r="G142" s="64" t="s">
        <v>38</v>
      </c>
      <c r="H142" s="63">
        <v>1.1499999999999999</v>
      </c>
      <c r="I142" s="62">
        <v>28.76</v>
      </c>
      <c r="J142" s="62">
        <v>33.07</v>
      </c>
    </row>
    <row r="143" spans="1:10" ht="39" customHeight="1" x14ac:dyDescent="0.25">
      <c r="A143" s="66" t="s">
        <v>110</v>
      </c>
      <c r="B143" s="67" t="s">
        <v>109</v>
      </c>
      <c r="C143" s="66" t="s">
        <v>40</v>
      </c>
      <c r="D143" s="66" t="s">
        <v>108</v>
      </c>
      <c r="E143" s="65" t="s">
        <v>107</v>
      </c>
      <c r="F143" s="65"/>
      <c r="G143" s="64" t="s">
        <v>34</v>
      </c>
      <c r="H143" s="63">
        <v>1.33</v>
      </c>
      <c r="I143" s="62">
        <v>0.2</v>
      </c>
      <c r="J143" s="62">
        <v>0.26</v>
      </c>
    </row>
    <row r="144" spans="1:10" x14ac:dyDescent="0.25">
      <c r="A144" s="51"/>
      <c r="B144" s="51"/>
      <c r="C144" s="51"/>
      <c r="D144" s="51"/>
      <c r="E144" s="51" t="s">
        <v>86</v>
      </c>
      <c r="F144" s="49">
        <v>5.64</v>
      </c>
      <c r="G144" s="51" t="s">
        <v>85</v>
      </c>
      <c r="H144" s="49">
        <v>0</v>
      </c>
      <c r="I144" s="51" t="s">
        <v>84</v>
      </c>
      <c r="J144" s="49">
        <v>5.64</v>
      </c>
    </row>
    <row r="145" spans="1:10" x14ac:dyDescent="0.25">
      <c r="A145" s="51"/>
      <c r="B145" s="51"/>
      <c r="C145" s="51"/>
      <c r="D145" s="51"/>
      <c r="E145" s="51" t="s">
        <v>83</v>
      </c>
      <c r="F145" s="49">
        <v>8.58</v>
      </c>
      <c r="G145" s="51"/>
      <c r="H145" s="50" t="s">
        <v>82</v>
      </c>
      <c r="I145" s="50"/>
      <c r="J145" s="49">
        <v>52.92</v>
      </c>
    </row>
    <row r="146" spans="1:10" ht="49.95" customHeight="1" thickBot="1" x14ac:dyDescent="0.3">
      <c r="A146" s="26"/>
      <c r="B146" s="26"/>
      <c r="C146" s="26"/>
      <c r="D146" s="26"/>
      <c r="E146" s="26"/>
      <c r="F146" s="26"/>
      <c r="G146" s="26" t="s">
        <v>81</v>
      </c>
      <c r="H146" s="48" t="s">
        <v>106</v>
      </c>
      <c r="I146" s="26" t="s">
        <v>79</v>
      </c>
      <c r="J146" s="47">
        <v>6059.34</v>
      </c>
    </row>
    <row r="147" spans="1:10" ht="1.05" customHeight="1" thickTop="1" x14ac:dyDescent="0.25">
      <c r="A147" s="46"/>
      <c r="B147" s="46"/>
      <c r="C147" s="46"/>
      <c r="D147" s="46"/>
      <c r="E147" s="46"/>
      <c r="F147" s="46"/>
      <c r="G147" s="46"/>
      <c r="H147" s="46"/>
      <c r="I147" s="46"/>
      <c r="J147" s="46"/>
    </row>
    <row r="148" spans="1:10" ht="24" customHeight="1" x14ac:dyDescent="0.25">
      <c r="A148" s="38" t="s">
        <v>19</v>
      </c>
      <c r="B148" s="38"/>
      <c r="C148" s="38"/>
      <c r="D148" s="38" t="s">
        <v>20</v>
      </c>
      <c r="E148" s="38"/>
      <c r="F148" s="61"/>
      <c r="G148" s="61"/>
      <c r="H148" s="36"/>
      <c r="I148" s="38"/>
      <c r="J148" s="35">
        <v>748.74</v>
      </c>
    </row>
    <row r="149" spans="1:10" ht="18" customHeight="1" x14ac:dyDescent="0.25">
      <c r="A149" s="41" t="s">
        <v>37</v>
      </c>
      <c r="B149" s="39" t="s">
        <v>77</v>
      </c>
      <c r="C149" s="41" t="s">
        <v>76</v>
      </c>
      <c r="D149" s="41" t="s">
        <v>9</v>
      </c>
      <c r="E149" s="60" t="s">
        <v>93</v>
      </c>
      <c r="F149" s="60"/>
      <c r="G149" s="40" t="s">
        <v>75</v>
      </c>
      <c r="H149" s="39" t="s">
        <v>10</v>
      </c>
      <c r="I149" s="39" t="s">
        <v>74</v>
      </c>
      <c r="J149" s="39" t="s">
        <v>11</v>
      </c>
    </row>
    <row r="150" spans="1:10" ht="24" customHeight="1" x14ac:dyDescent="0.25">
      <c r="A150" s="33" t="s">
        <v>92</v>
      </c>
      <c r="B150" s="31" t="s">
        <v>36</v>
      </c>
      <c r="C150" s="33" t="s">
        <v>29</v>
      </c>
      <c r="D150" s="33" t="s">
        <v>35</v>
      </c>
      <c r="E150" s="59" t="s">
        <v>99</v>
      </c>
      <c r="F150" s="59"/>
      <c r="G150" s="32" t="s">
        <v>34</v>
      </c>
      <c r="H150" s="58">
        <v>1</v>
      </c>
      <c r="I150" s="30">
        <v>104.55</v>
      </c>
      <c r="J150" s="30">
        <v>104.55</v>
      </c>
    </row>
    <row r="151" spans="1:10" ht="24" customHeight="1" x14ac:dyDescent="0.25">
      <c r="A151" s="56" t="s">
        <v>91</v>
      </c>
      <c r="B151" s="57" t="s">
        <v>105</v>
      </c>
      <c r="C151" s="56" t="s">
        <v>40</v>
      </c>
      <c r="D151" s="56" t="s">
        <v>104</v>
      </c>
      <c r="E151" s="55" t="s">
        <v>99</v>
      </c>
      <c r="F151" s="55"/>
      <c r="G151" s="54" t="s">
        <v>34</v>
      </c>
      <c r="H151" s="53">
        <v>1</v>
      </c>
      <c r="I151" s="52">
        <v>77.23</v>
      </c>
      <c r="J151" s="52">
        <v>77.23</v>
      </c>
    </row>
    <row r="152" spans="1:10" ht="25.95" customHeight="1" x14ac:dyDescent="0.25">
      <c r="A152" s="56" t="s">
        <v>91</v>
      </c>
      <c r="B152" s="57" t="s">
        <v>103</v>
      </c>
      <c r="C152" s="56" t="s">
        <v>40</v>
      </c>
      <c r="D152" s="56" t="s">
        <v>102</v>
      </c>
      <c r="E152" s="55" t="s">
        <v>99</v>
      </c>
      <c r="F152" s="55"/>
      <c r="G152" s="54" t="s">
        <v>27</v>
      </c>
      <c r="H152" s="53">
        <v>0.25</v>
      </c>
      <c r="I152" s="52">
        <v>0.37</v>
      </c>
      <c r="J152" s="52">
        <v>0.09</v>
      </c>
    </row>
    <row r="153" spans="1:10" ht="24" customHeight="1" x14ac:dyDescent="0.25">
      <c r="A153" s="56" t="s">
        <v>91</v>
      </c>
      <c r="B153" s="57" t="s">
        <v>101</v>
      </c>
      <c r="C153" s="56" t="s">
        <v>40</v>
      </c>
      <c r="D153" s="56" t="s">
        <v>100</v>
      </c>
      <c r="E153" s="55" t="s">
        <v>99</v>
      </c>
      <c r="F153" s="55"/>
      <c r="G153" s="54" t="s">
        <v>27</v>
      </c>
      <c r="H153" s="53">
        <v>0.25</v>
      </c>
      <c r="I153" s="52">
        <v>4.99</v>
      </c>
      <c r="J153" s="52">
        <v>1.24</v>
      </c>
    </row>
    <row r="154" spans="1:10" ht="24" customHeight="1" x14ac:dyDescent="0.25">
      <c r="A154" s="56" t="s">
        <v>91</v>
      </c>
      <c r="B154" s="57" t="s">
        <v>98</v>
      </c>
      <c r="C154" s="56" t="s">
        <v>40</v>
      </c>
      <c r="D154" s="56" t="s">
        <v>97</v>
      </c>
      <c r="E154" s="55" t="s">
        <v>96</v>
      </c>
      <c r="F154" s="55"/>
      <c r="G154" s="54" t="s">
        <v>95</v>
      </c>
      <c r="H154" s="53">
        <v>0.28260000000000002</v>
      </c>
      <c r="I154" s="52">
        <v>91.97</v>
      </c>
      <c r="J154" s="52">
        <v>25.99</v>
      </c>
    </row>
    <row r="155" spans="1:10" x14ac:dyDescent="0.25">
      <c r="A155" s="51"/>
      <c r="B155" s="51"/>
      <c r="C155" s="51"/>
      <c r="D155" s="51"/>
      <c r="E155" s="51" t="s">
        <v>86</v>
      </c>
      <c r="F155" s="49">
        <v>20.56</v>
      </c>
      <c r="G155" s="51" t="s">
        <v>85</v>
      </c>
      <c r="H155" s="49">
        <v>0</v>
      </c>
      <c r="I155" s="51" t="s">
        <v>84</v>
      </c>
      <c r="J155" s="49">
        <v>20.56</v>
      </c>
    </row>
    <row r="156" spans="1:10" x14ac:dyDescent="0.25">
      <c r="A156" s="51"/>
      <c r="B156" s="51"/>
      <c r="C156" s="51"/>
      <c r="D156" s="51"/>
      <c r="E156" s="51" t="s">
        <v>83</v>
      </c>
      <c r="F156" s="49">
        <v>20.239999999999998</v>
      </c>
      <c r="G156" s="51"/>
      <c r="H156" s="50" t="s">
        <v>82</v>
      </c>
      <c r="I156" s="50"/>
      <c r="J156" s="49">
        <v>124.79</v>
      </c>
    </row>
    <row r="157" spans="1:10" ht="49.95" customHeight="1" thickBot="1" x14ac:dyDescent="0.3">
      <c r="A157" s="26"/>
      <c r="B157" s="26"/>
      <c r="C157" s="26"/>
      <c r="D157" s="26"/>
      <c r="E157" s="26"/>
      <c r="F157" s="26"/>
      <c r="G157" s="26" t="s">
        <v>81</v>
      </c>
      <c r="H157" s="48" t="s">
        <v>94</v>
      </c>
      <c r="I157" s="26" t="s">
        <v>79</v>
      </c>
      <c r="J157" s="47">
        <v>748.74</v>
      </c>
    </row>
    <row r="158" spans="1:10" ht="1.05" customHeight="1" thickTop="1" x14ac:dyDescent="0.25">
      <c r="A158" s="46"/>
      <c r="B158" s="46"/>
      <c r="C158" s="46"/>
      <c r="D158" s="46"/>
      <c r="E158" s="46"/>
      <c r="F158" s="46"/>
      <c r="G158" s="46"/>
      <c r="H158" s="46"/>
      <c r="I158" s="46"/>
      <c r="J158" s="46"/>
    </row>
    <row r="159" spans="1:10" ht="24" customHeight="1" x14ac:dyDescent="0.25">
      <c r="A159" s="38" t="s">
        <v>21</v>
      </c>
      <c r="B159" s="38"/>
      <c r="C159" s="38"/>
      <c r="D159" s="38" t="s">
        <v>22</v>
      </c>
      <c r="E159" s="38"/>
      <c r="F159" s="61"/>
      <c r="G159" s="61"/>
      <c r="H159" s="36"/>
      <c r="I159" s="38"/>
      <c r="J159" s="35">
        <v>937.37</v>
      </c>
    </row>
    <row r="160" spans="1:10" ht="18" customHeight="1" x14ac:dyDescent="0.25">
      <c r="A160" s="41" t="s">
        <v>31</v>
      </c>
      <c r="B160" s="39" t="s">
        <v>77</v>
      </c>
      <c r="C160" s="41" t="s">
        <v>76</v>
      </c>
      <c r="D160" s="41" t="s">
        <v>9</v>
      </c>
      <c r="E160" s="60" t="s">
        <v>93</v>
      </c>
      <c r="F160" s="60"/>
      <c r="G160" s="40" t="s">
        <v>75</v>
      </c>
      <c r="H160" s="39" t="s">
        <v>10</v>
      </c>
      <c r="I160" s="39" t="s">
        <v>74</v>
      </c>
      <c r="J160" s="39" t="s">
        <v>11</v>
      </c>
    </row>
    <row r="161" spans="1:10" ht="24" customHeight="1" x14ac:dyDescent="0.25">
      <c r="A161" s="33" t="s">
        <v>92</v>
      </c>
      <c r="B161" s="31" t="s">
        <v>30</v>
      </c>
      <c r="C161" s="33" t="s">
        <v>29</v>
      </c>
      <c r="D161" s="33" t="s">
        <v>28</v>
      </c>
      <c r="E161" s="59" t="s">
        <v>88</v>
      </c>
      <c r="F161" s="59"/>
      <c r="G161" s="32" t="s">
        <v>27</v>
      </c>
      <c r="H161" s="58">
        <v>1</v>
      </c>
      <c r="I161" s="30">
        <v>3.25</v>
      </c>
      <c r="J161" s="30">
        <v>3.25</v>
      </c>
    </row>
    <row r="162" spans="1:10" ht="24" customHeight="1" x14ac:dyDescent="0.25">
      <c r="A162" s="56" t="s">
        <v>91</v>
      </c>
      <c r="B162" s="57" t="s">
        <v>90</v>
      </c>
      <c r="C162" s="56" t="s">
        <v>40</v>
      </c>
      <c r="D162" s="56" t="s">
        <v>89</v>
      </c>
      <c r="E162" s="55" t="s">
        <v>88</v>
      </c>
      <c r="F162" s="55"/>
      <c r="G162" s="54" t="s">
        <v>87</v>
      </c>
      <c r="H162" s="53">
        <v>0.14000000000000001</v>
      </c>
      <c r="I162" s="52">
        <v>23.25</v>
      </c>
      <c r="J162" s="52">
        <v>3.25</v>
      </c>
    </row>
    <row r="163" spans="1:10" x14ac:dyDescent="0.25">
      <c r="A163" s="51"/>
      <c r="B163" s="51"/>
      <c r="C163" s="51"/>
      <c r="D163" s="51"/>
      <c r="E163" s="51" t="s">
        <v>86</v>
      </c>
      <c r="F163" s="49">
        <v>2.39</v>
      </c>
      <c r="G163" s="51" t="s">
        <v>85</v>
      </c>
      <c r="H163" s="49">
        <v>0</v>
      </c>
      <c r="I163" s="51" t="s">
        <v>84</v>
      </c>
      <c r="J163" s="49">
        <v>2.39</v>
      </c>
    </row>
    <row r="164" spans="1:10" x14ac:dyDescent="0.25">
      <c r="A164" s="51"/>
      <c r="B164" s="51"/>
      <c r="C164" s="51"/>
      <c r="D164" s="51"/>
      <c r="E164" s="51" t="s">
        <v>83</v>
      </c>
      <c r="F164" s="49">
        <v>0.62</v>
      </c>
      <c r="G164" s="51"/>
      <c r="H164" s="50" t="s">
        <v>82</v>
      </c>
      <c r="I164" s="50"/>
      <c r="J164" s="49">
        <v>3.87</v>
      </c>
    </row>
    <row r="165" spans="1:10" ht="49.95" customHeight="1" thickBot="1" x14ac:dyDescent="0.3">
      <c r="A165" s="26"/>
      <c r="B165" s="26"/>
      <c r="C165" s="26"/>
      <c r="D165" s="26"/>
      <c r="E165" s="26"/>
      <c r="F165" s="26"/>
      <c r="G165" s="26" t="s">
        <v>81</v>
      </c>
      <c r="H165" s="48" t="s">
        <v>80</v>
      </c>
      <c r="I165" s="26" t="s">
        <v>79</v>
      </c>
      <c r="J165" s="47">
        <v>937.37</v>
      </c>
    </row>
    <row r="166" spans="1:10" ht="1.05" customHeight="1" thickTop="1" x14ac:dyDescent="0.25">
      <c r="A166" s="46"/>
      <c r="B166" s="46"/>
      <c r="C166" s="46"/>
      <c r="D166" s="46"/>
      <c r="E166" s="46"/>
      <c r="F166" s="46"/>
      <c r="G166" s="46"/>
      <c r="H166" s="46"/>
      <c r="I166" s="46"/>
      <c r="J166" s="46"/>
    </row>
    <row r="167" spans="1:10" x14ac:dyDescent="0.25">
      <c r="A167" s="28"/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0" x14ac:dyDescent="0.25">
      <c r="A168" s="23"/>
      <c r="B168" s="23"/>
      <c r="C168" s="23"/>
      <c r="D168" s="27"/>
      <c r="E168" s="26"/>
      <c r="F168" s="25" t="s">
        <v>23</v>
      </c>
      <c r="G168" s="23"/>
      <c r="H168" s="24">
        <v>57655.24</v>
      </c>
      <c r="I168" s="23"/>
      <c r="J168" s="23"/>
    </row>
    <row r="169" spans="1:10" x14ac:dyDescent="0.25">
      <c r="A169" s="23"/>
      <c r="B169" s="23"/>
      <c r="C169" s="23"/>
      <c r="D169" s="27"/>
      <c r="E169" s="26"/>
      <c r="F169" s="25" t="s">
        <v>24</v>
      </c>
      <c r="G169" s="23"/>
      <c r="H169" s="24">
        <v>11158.56</v>
      </c>
      <c r="I169" s="23"/>
      <c r="J169" s="23"/>
    </row>
    <row r="170" spans="1:10" x14ac:dyDescent="0.25">
      <c r="A170" s="23"/>
      <c r="B170" s="23"/>
      <c r="C170" s="23"/>
      <c r="D170" s="27"/>
      <c r="E170" s="26"/>
      <c r="F170" s="25" t="s">
        <v>25</v>
      </c>
      <c r="G170" s="23"/>
      <c r="H170" s="24">
        <v>68813.8</v>
      </c>
      <c r="I170" s="23"/>
      <c r="J170" s="23"/>
    </row>
    <row r="171" spans="1:10" ht="60" customHeight="1" x14ac:dyDescent="0.25">
      <c r="A171" s="22"/>
      <c r="B171" s="22"/>
      <c r="C171" s="22"/>
      <c r="D171" s="22"/>
      <c r="E171" s="22"/>
      <c r="F171" s="22"/>
      <c r="G171" s="22"/>
      <c r="H171" s="22"/>
      <c r="I171" s="22"/>
      <c r="J171" s="22"/>
    </row>
    <row r="172" spans="1:10" ht="70.05" customHeight="1" x14ac:dyDescent="0.25">
      <c r="A172" s="21" t="s">
        <v>26</v>
      </c>
      <c r="B172" s="16"/>
      <c r="C172" s="16"/>
      <c r="D172" s="16"/>
      <c r="E172" s="16"/>
      <c r="F172" s="16"/>
      <c r="G172" s="16"/>
      <c r="H172" s="16"/>
      <c r="I172" s="16"/>
      <c r="J172" s="16"/>
    </row>
  </sheetData>
  <mergeCells count="141">
    <mergeCell ref="A3:J3"/>
    <mergeCell ref="F4:G4"/>
    <mergeCell ref="E5:F5"/>
    <mergeCell ref="E1:F1"/>
    <mergeCell ref="G1:H1"/>
    <mergeCell ref="I1:J1"/>
    <mergeCell ref="E2:F2"/>
    <mergeCell ref="G2:H2"/>
    <mergeCell ref="I2:J2"/>
    <mergeCell ref="E23:F23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34:F34"/>
    <mergeCell ref="E35:F35"/>
    <mergeCell ref="E15:F15"/>
    <mergeCell ref="E16:F16"/>
    <mergeCell ref="E17:F17"/>
    <mergeCell ref="E18:F18"/>
    <mergeCell ref="E19:F19"/>
    <mergeCell ref="E20:F20"/>
    <mergeCell ref="E21:F21"/>
    <mergeCell ref="E22:F22"/>
    <mergeCell ref="E45:F45"/>
    <mergeCell ref="H47:I47"/>
    <mergeCell ref="E50:F50"/>
    <mergeCell ref="E24:F24"/>
    <mergeCell ref="H26:I26"/>
    <mergeCell ref="E29:F29"/>
    <mergeCell ref="E30:F30"/>
    <mergeCell ref="E31:F31"/>
    <mergeCell ref="E32:F32"/>
    <mergeCell ref="E33:F33"/>
    <mergeCell ref="E36:F36"/>
    <mergeCell ref="E37:F37"/>
    <mergeCell ref="H39:I39"/>
    <mergeCell ref="F42:G42"/>
    <mergeCell ref="E43:F43"/>
    <mergeCell ref="E44:F44"/>
    <mergeCell ref="H72:I72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H83:I83"/>
    <mergeCell ref="E86:F86"/>
    <mergeCell ref="E60:F60"/>
    <mergeCell ref="H62:I62"/>
    <mergeCell ref="F65:G65"/>
    <mergeCell ref="E66:F66"/>
    <mergeCell ref="E67:F67"/>
    <mergeCell ref="E68:F68"/>
    <mergeCell ref="E69:F69"/>
    <mergeCell ref="E70:F70"/>
    <mergeCell ref="E93:F93"/>
    <mergeCell ref="E94:F94"/>
    <mergeCell ref="H96:I96"/>
    <mergeCell ref="E75:F75"/>
    <mergeCell ref="E76:F76"/>
    <mergeCell ref="E77:F77"/>
    <mergeCell ref="E78:F78"/>
    <mergeCell ref="E79:F79"/>
    <mergeCell ref="E80:F80"/>
    <mergeCell ref="E81:F81"/>
    <mergeCell ref="E87:F87"/>
    <mergeCell ref="E88:F88"/>
    <mergeCell ref="E89:F89"/>
    <mergeCell ref="E90:F90"/>
    <mergeCell ref="E91:F91"/>
    <mergeCell ref="E92:F92"/>
    <mergeCell ref="E119:F119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30:F130"/>
    <mergeCell ref="E131:F131"/>
    <mergeCell ref="E108:F108"/>
    <mergeCell ref="H110:I110"/>
    <mergeCell ref="E113:F113"/>
    <mergeCell ref="E114:F114"/>
    <mergeCell ref="E115:F115"/>
    <mergeCell ref="E116:F116"/>
    <mergeCell ref="E117:F117"/>
    <mergeCell ref="E118:F118"/>
    <mergeCell ref="E141:F141"/>
    <mergeCell ref="E142:F142"/>
    <mergeCell ref="E143:F143"/>
    <mergeCell ref="E120:F120"/>
    <mergeCell ref="H122:I122"/>
    <mergeCell ref="E125:F125"/>
    <mergeCell ref="E126:F126"/>
    <mergeCell ref="E127:F127"/>
    <mergeCell ref="E128:F128"/>
    <mergeCell ref="E129:F129"/>
    <mergeCell ref="E152:F152"/>
    <mergeCell ref="E153:F153"/>
    <mergeCell ref="E154:F154"/>
    <mergeCell ref="H156:I156"/>
    <mergeCell ref="E132:F132"/>
    <mergeCell ref="H134:I134"/>
    <mergeCell ref="E137:F137"/>
    <mergeCell ref="E138:F138"/>
    <mergeCell ref="E139:F139"/>
    <mergeCell ref="E140:F140"/>
    <mergeCell ref="F168:G168"/>
    <mergeCell ref="H168:J168"/>
    <mergeCell ref="A169:C169"/>
    <mergeCell ref="F169:G169"/>
    <mergeCell ref="H169:J169"/>
    <mergeCell ref="H145:I145"/>
    <mergeCell ref="F148:G148"/>
    <mergeCell ref="E149:F149"/>
    <mergeCell ref="E150:F150"/>
    <mergeCell ref="E151:F151"/>
    <mergeCell ref="A170:C170"/>
    <mergeCell ref="F170:G170"/>
    <mergeCell ref="H170:J170"/>
    <mergeCell ref="A172:J172"/>
    <mergeCell ref="F159:G159"/>
    <mergeCell ref="E160:F160"/>
    <mergeCell ref="E161:F161"/>
    <mergeCell ref="E162:F162"/>
    <mergeCell ref="H164:I164"/>
    <mergeCell ref="A168:C168"/>
  </mergeCells>
  <pageMargins left="0.5" right="0.5" top="1" bottom="1" header="0.5" footer="0.5"/>
  <pageSetup paperSize="9" scale="73" fitToHeight="0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D6272-4E94-479D-99D0-314A938AF9BC}">
  <dimension ref="A1:G16"/>
  <sheetViews>
    <sheetView showWhiteSpace="0" view="pageBreakPreview" zoomScale="60" zoomScaleNormal="100" workbookViewId="0">
      <selection activeCell="N11" sqref="N11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45"/>
      <c r="B1" s="45" t="s">
        <v>0</v>
      </c>
      <c r="C1" s="45" t="s">
        <v>1</v>
      </c>
      <c r="D1" s="44" t="s">
        <v>2</v>
      </c>
      <c r="E1" s="44"/>
      <c r="F1" s="44" t="s">
        <v>3</v>
      </c>
      <c r="G1" s="44"/>
    </row>
    <row r="2" spans="1:7" ht="94.95" customHeight="1" x14ac:dyDescent="0.25">
      <c r="A2" s="43"/>
      <c r="B2" s="43" t="s">
        <v>352</v>
      </c>
      <c r="C2" s="43" t="s">
        <v>4</v>
      </c>
      <c r="D2" s="25" t="s">
        <v>5</v>
      </c>
      <c r="E2" s="25"/>
      <c r="F2" s="25" t="s">
        <v>6</v>
      </c>
      <c r="G2" s="25"/>
    </row>
    <row r="3" spans="1:7" x14ac:dyDescent="0.25">
      <c r="A3" s="42" t="s">
        <v>256</v>
      </c>
      <c r="B3" s="16"/>
      <c r="C3" s="16"/>
      <c r="D3" s="16"/>
      <c r="E3" s="16"/>
      <c r="F3" s="16"/>
      <c r="G3" s="16"/>
    </row>
    <row r="4" spans="1:7" x14ac:dyDescent="0.25">
      <c r="A4" s="41" t="s">
        <v>8</v>
      </c>
      <c r="B4" s="41" t="s">
        <v>9</v>
      </c>
      <c r="C4" s="39" t="s">
        <v>255</v>
      </c>
      <c r="D4" s="39" t="s">
        <v>254</v>
      </c>
      <c r="E4" s="39" t="s">
        <v>253</v>
      </c>
    </row>
    <row r="5" spans="1:7" ht="24" customHeight="1" thickBot="1" x14ac:dyDescent="0.3">
      <c r="A5" s="38" t="s">
        <v>13</v>
      </c>
      <c r="B5" s="38" t="s">
        <v>14</v>
      </c>
      <c r="C5" s="36" t="s">
        <v>252</v>
      </c>
      <c r="D5" s="68" t="s">
        <v>252</v>
      </c>
      <c r="E5" s="36" t="s">
        <v>32</v>
      </c>
    </row>
    <row r="6" spans="1:7" ht="24" customHeight="1" thickTop="1" thickBot="1" x14ac:dyDescent="0.3">
      <c r="A6" s="38" t="s">
        <v>15</v>
      </c>
      <c r="B6" s="38" t="s">
        <v>16</v>
      </c>
      <c r="C6" s="36" t="s">
        <v>251</v>
      </c>
      <c r="D6" s="68" t="s">
        <v>251</v>
      </c>
      <c r="E6" s="36" t="s">
        <v>32</v>
      </c>
    </row>
    <row r="7" spans="1:7" ht="24" customHeight="1" thickTop="1" thickBot="1" x14ac:dyDescent="0.3">
      <c r="A7" s="38" t="s">
        <v>17</v>
      </c>
      <c r="B7" s="38" t="s">
        <v>18</v>
      </c>
      <c r="C7" s="36" t="s">
        <v>250</v>
      </c>
      <c r="D7" s="68" t="s">
        <v>249</v>
      </c>
      <c r="E7" s="68" t="s">
        <v>248</v>
      </c>
    </row>
    <row r="8" spans="1:7" ht="24" customHeight="1" thickTop="1" thickBot="1" x14ac:dyDescent="0.3">
      <c r="A8" s="38" t="s">
        <v>19</v>
      </c>
      <c r="B8" s="38" t="s">
        <v>20</v>
      </c>
      <c r="C8" s="36" t="s">
        <v>247</v>
      </c>
      <c r="D8" s="36" t="s">
        <v>32</v>
      </c>
      <c r="E8" s="68" t="s">
        <v>247</v>
      </c>
    </row>
    <row r="9" spans="1:7" ht="24" customHeight="1" thickTop="1" thickBot="1" x14ac:dyDescent="0.3">
      <c r="A9" s="38" t="s">
        <v>21</v>
      </c>
      <c r="B9" s="38" t="s">
        <v>22</v>
      </c>
      <c r="C9" s="36" t="s">
        <v>246</v>
      </c>
      <c r="D9" s="36" t="s">
        <v>32</v>
      </c>
      <c r="E9" s="68" t="s">
        <v>246</v>
      </c>
    </row>
    <row r="10" spans="1:7" ht="14.4" thickTop="1" x14ac:dyDescent="0.25">
      <c r="A10" s="25" t="s">
        <v>245</v>
      </c>
      <c r="B10" s="25"/>
      <c r="C10" s="43"/>
      <c r="D10" s="26" t="s">
        <v>240</v>
      </c>
      <c r="E10" s="26" t="s">
        <v>244</v>
      </c>
    </row>
    <row r="11" spans="1:7" x14ac:dyDescent="0.25">
      <c r="A11" s="25" t="s">
        <v>243</v>
      </c>
      <c r="B11" s="25"/>
      <c r="C11" s="43"/>
      <c r="D11" s="26" t="s">
        <v>237</v>
      </c>
      <c r="E11" s="26" t="s">
        <v>242</v>
      </c>
    </row>
    <row r="12" spans="1:7" x14ac:dyDescent="0.25">
      <c r="A12" s="25" t="s">
        <v>241</v>
      </c>
      <c r="B12" s="25"/>
      <c r="C12" s="43"/>
      <c r="D12" s="26" t="s">
        <v>240</v>
      </c>
      <c r="E12" s="26" t="s">
        <v>239</v>
      </c>
    </row>
    <row r="13" spans="1:7" x14ac:dyDescent="0.25">
      <c r="A13" s="25" t="s">
        <v>238</v>
      </c>
      <c r="B13" s="25"/>
      <c r="C13" s="43"/>
      <c r="D13" s="26" t="s">
        <v>237</v>
      </c>
      <c r="E13" s="26" t="s">
        <v>236</v>
      </c>
    </row>
    <row r="14" spans="1:7" x14ac:dyDescent="0.25">
      <c r="A14" s="28"/>
      <c r="B14" s="28"/>
      <c r="C14" s="28"/>
      <c r="D14" s="28"/>
      <c r="E14" s="28"/>
      <c r="F14" s="28"/>
      <c r="G14" s="28"/>
    </row>
    <row r="15" spans="1:7" ht="60" customHeight="1" x14ac:dyDescent="0.25">
      <c r="A15" s="22"/>
      <c r="B15" s="22"/>
      <c r="C15" s="22"/>
      <c r="D15" s="22"/>
      <c r="E15" s="22"/>
      <c r="F15" s="22"/>
      <c r="G15" s="22"/>
    </row>
    <row r="16" spans="1:7" ht="70.05" customHeight="1" x14ac:dyDescent="0.25">
      <c r="A16" s="21" t="s">
        <v>26</v>
      </c>
      <c r="B16" s="16"/>
      <c r="C16" s="16"/>
      <c r="D16" s="16"/>
      <c r="E16" s="16"/>
      <c r="F16" s="16"/>
      <c r="G16" s="16"/>
    </row>
  </sheetData>
  <mergeCells count="10">
    <mergeCell ref="A10:B10"/>
    <mergeCell ref="A11:B11"/>
    <mergeCell ref="A12:B12"/>
    <mergeCell ref="A13:B13"/>
    <mergeCell ref="A16:G16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orientation="landscape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39D2-9668-48E9-BA0E-528262EE0CFE}">
  <dimension ref="A1:I32"/>
  <sheetViews>
    <sheetView view="pageBreakPreview" zoomScale="115" zoomScaleNormal="115" zoomScaleSheetLayoutView="115" workbookViewId="0">
      <selection activeCell="L30" sqref="L30"/>
    </sheetView>
  </sheetViews>
  <sheetFormatPr defaultRowHeight="13.8" x14ac:dyDescent="0.25"/>
  <cols>
    <col min="1" max="1" width="17.796875" customWidth="1"/>
    <col min="2" max="2" width="12.69921875" bestFit="1" customWidth="1"/>
    <col min="3" max="3" width="19.19921875" customWidth="1"/>
    <col min="4" max="4" width="9.796875" customWidth="1"/>
    <col min="5" max="5" width="13" hidden="1" customWidth="1"/>
    <col min="6" max="6" width="3.19921875" customWidth="1"/>
    <col min="7" max="7" width="8.3984375" customWidth="1"/>
    <col min="8" max="8" width="6.09765625" customWidth="1"/>
  </cols>
  <sheetData>
    <row r="1" spans="1:9" x14ac:dyDescent="0.25">
      <c r="A1" s="69"/>
      <c r="B1" s="69" t="s">
        <v>0</v>
      </c>
      <c r="C1" s="69" t="s">
        <v>1</v>
      </c>
      <c r="D1" s="70" t="s">
        <v>2</v>
      </c>
      <c r="E1" s="70"/>
      <c r="F1" s="70"/>
      <c r="G1" s="70" t="s">
        <v>3</v>
      </c>
      <c r="H1" s="70"/>
    </row>
    <row r="2" spans="1:9" ht="144.6" customHeight="1" thickBot="1" x14ac:dyDescent="0.3">
      <c r="B2" s="71" t="s">
        <v>352</v>
      </c>
      <c r="C2" s="71" t="s">
        <v>353</v>
      </c>
      <c r="D2" s="72">
        <v>0.19359999999999999</v>
      </c>
      <c r="E2" s="73"/>
      <c r="F2" s="73"/>
      <c r="G2" s="73" t="s">
        <v>257</v>
      </c>
      <c r="H2" s="73"/>
    </row>
    <row r="3" spans="1:9" x14ac:dyDescent="0.25">
      <c r="A3" s="74" t="s">
        <v>258</v>
      </c>
      <c r="B3" s="75"/>
      <c r="C3" s="75"/>
      <c r="D3" s="75"/>
      <c r="E3" s="75"/>
      <c r="F3" s="75"/>
      <c r="G3" s="75"/>
      <c r="H3" s="76"/>
      <c r="I3" s="77" t="s">
        <v>259</v>
      </c>
    </row>
    <row r="4" spans="1:9" x14ac:dyDescent="0.25">
      <c r="A4" s="78" t="s">
        <v>261</v>
      </c>
      <c r="B4" s="79"/>
      <c r="C4" s="79"/>
      <c r="D4" s="79"/>
      <c r="E4" s="79"/>
      <c r="F4" s="79"/>
      <c r="G4" s="79"/>
      <c r="H4" s="80"/>
      <c r="I4" s="81">
        <v>0.03</v>
      </c>
    </row>
    <row r="5" spans="1:9" x14ac:dyDescent="0.25">
      <c r="A5" s="78" t="s">
        <v>263</v>
      </c>
      <c r="B5" s="79"/>
      <c r="C5" s="79"/>
      <c r="D5" s="79"/>
      <c r="E5" s="79"/>
      <c r="F5" s="79"/>
      <c r="G5" s="79"/>
      <c r="H5" s="80"/>
      <c r="I5" s="81">
        <v>8.0000000000000002E-3</v>
      </c>
    </row>
    <row r="6" spans="1:9" x14ac:dyDescent="0.25">
      <c r="A6" s="78" t="s">
        <v>264</v>
      </c>
      <c r="B6" s="79"/>
      <c r="C6" s="79"/>
      <c r="D6" s="79"/>
      <c r="E6" s="79"/>
      <c r="F6" s="79"/>
      <c r="G6" s="79"/>
      <c r="H6" s="80"/>
      <c r="I6" s="81">
        <v>9.7000000000000003E-3</v>
      </c>
    </row>
    <row r="7" spans="1:9" x14ac:dyDescent="0.25">
      <c r="A7" s="78" t="s">
        <v>265</v>
      </c>
      <c r="B7" s="79"/>
      <c r="C7" s="79"/>
      <c r="D7" s="79"/>
      <c r="E7" s="79"/>
      <c r="F7" s="79"/>
      <c r="G7" s="79"/>
      <c r="H7" s="80"/>
      <c r="I7" s="82">
        <v>5.8999999999999999E-3</v>
      </c>
    </row>
    <row r="8" spans="1:9" x14ac:dyDescent="0.25">
      <c r="A8" s="78" t="s">
        <v>266</v>
      </c>
      <c r="B8" s="79"/>
      <c r="C8" s="79"/>
      <c r="D8" s="79"/>
      <c r="E8" s="79"/>
      <c r="F8" s="79"/>
      <c r="G8" s="79"/>
      <c r="H8" s="80"/>
      <c r="I8" s="83"/>
    </row>
    <row r="9" spans="1:9" ht="14.4" thickBot="1" x14ac:dyDescent="0.3">
      <c r="A9" s="84" t="s">
        <v>267</v>
      </c>
      <c r="B9" s="85"/>
      <c r="C9" s="85"/>
      <c r="D9" s="85"/>
      <c r="E9" s="85"/>
      <c r="F9" s="85"/>
      <c r="G9" s="85"/>
      <c r="H9" s="86"/>
      <c r="I9" s="87">
        <f>SUM(I4:I8)</f>
        <v>5.3600000000000002E-2</v>
      </c>
    </row>
    <row r="10" spans="1:9" ht="14.4" thickBot="1" x14ac:dyDescent="0.3">
      <c r="A10" s="88" t="s">
        <v>268</v>
      </c>
      <c r="B10" s="89"/>
      <c r="C10" s="89"/>
      <c r="D10" s="89"/>
      <c r="E10" s="89"/>
      <c r="F10" s="89"/>
      <c r="G10" s="89"/>
      <c r="H10" s="90"/>
      <c r="I10" s="91" t="s">
        <v>259</v>
      </c>
    </row>
    <row r="11" spans="1:9" x14ac:dyDescent="0.25">
      <c r="A11" s="78" t="s">
        <v>269</v>
      </c>
      <c r="B11" s="79"/>
      <c r="C11" s="79"/>
      <c r="D11" s="79"/>
      <c r="E11" s="79"/>
      <c r="F11" s="79"/>
      <c r="G11" s="79"/>
      <c r="H11" s="80"/>
      <c r="I11" s="92">
        <v>6.2799999999999995E-2</v>
      </c>
    </row>
    <row r="12" spans="1:9" ht="14.4" thickBot="1" x14ac:dyDescent="0.3">
      <c r="A12" s="84" t="s">
        <v>267</v>
      </c>
      <c r="B12" s="85"/>
      <c r="C12" s="85"/>
      <c r="D12" s="85"/>
      <c r="E12" s="85"/>
      <c r="F12" s="85"/>
      <c r="G12" s="85"/>
      <c r="H12" s="86"/>
      <c r="I12" s="93"/>
    </row>
    <row r="13" spans="1:9" ht="14.4" thickBot="1" x14ac:dyDescent="0.3">
      <c r="A13" s="88" t="s">
        <v>270</v>
      </c>
      <c r="B13" s="89"/>
      <c r="C13" s="89"/>
      <c r="D13" s="89"/>
      <c r="E13" s="89"/>
      <c r="F13" s="89"/>
      <c r="G13" s="89"/>
      <c r="H13" s="90"/>
      <c r="I13" s="77" t="s">
        <v>259</v>
      </c>
    </row>
    <row r="14" spans="1:9" x14ac:dyDescent="0.25">
      <c r="A14" s="78" t="s">
        <v>271</v>
      </c>
      <c r="B14" s="79"/>
      <c r="C14" s="79"/>
      <c r="D14" s="79"/>
      <c r="E14" s="79"/>
      <c r="F14" s="79"/>
      <c r="G14" s="79"/>
      <c r="H14" s="80"/>
      <c r="I14" s="81">
        <v>6.4999999999999997E-3</v>
      </c>
    </row>
    <row r="15" spans="1:9" x14ac:dyDescent="0.25">
      <c r="A15" s="78" t="s">
        <v>272</v>
      </c>
      <c r="B15" s="79"/>
      <c r="C15" s="79"/>
      <c r="D15" s="79"/>
      <c r="E15" s="79"/>
      <c r="F15" s="79"/>
      <c r="G15" s="79"/>
      <c r="H15" s="80"/>
      <c r="I15" s="81">
        <v>0.03</v>
      </c>
    </row>
    <row r="16" spans="1:9" x14ac:dyDescent="0.25">
      <c r="A16" s="78" t="s">
        <v>273</v>
      </c>
      <c r="B16" s="79"/>
      <c r="C16" s="79"/>
      <c r="D16" s="79"/>
      <c r="E16" s="79"/>
      <c r="F16" s="79"/>
      <c r="G16" s="79"/>
      <c r="H16" s="80"/>
      <c r="I16" s="81">
        <v>2.5000000000000001E-2</v>
      </c>
    </row>
    <row r="17" spans="1:9" ht="14.4" thickBot="1" x14ac:dyDescent="0.3">
      <c r="A17" s="94" t="s">
        <v>274</v>
      </c>
      <c r="B17" s="94"/>
      <c r="C17" s="94"/>
      <c r="D17" s="94"/>
      <c r="E17" s="94"/>
      <c r="F17" s="94"/>
      <c r="G17" s="94"/>
      <c r="H17" s="94"/>
      <c r="I17" s="95"/>
    </row>
    <row r="18" spans="1:9" ht="14.4" thickBot="1" x14ac:dyDescent="0.3">
      <c r="A18" s="96" t="s">
        <v>267</v>
      </c>
      <c r="B18" s="97"/>
      <c r="C18" s="97"/>
      <c r="D18" s="97"/>
      <c r="E18" s="97"/>
      <c r="F18" s="97"/>
      <c r="G18" s="97"/>
      <c r="H18" s="97"/>
      <c r="I18" s="98">
        <f>SUM(I14:I17)</f>
        <v>6.1499999999999999E-2</v>
      </c>
    </row>
    <row r="19" spans="1:9" ht="14.4" thickBot="1" x14ac:dyDescent="0.3">
      <c r="A19" s="99" t="s">
        <v>275</v>
      </c>
      <c r="B19" s="100"/>
      <c r="C19" s="100"/>
      <c r="D19" s="100"/>
      <c r="E19" s="100"/>
      <c r="F19" s="100"/>
      <c r="G19" s="100"/>
      <c r="H19" s="100"/>
      <c r="I19" s="101"/>
    </row>
    <row r="20" spans="1:9" ht="31.2" customHeight="1" thickBot="1" x14ac:dyDescent="0.3">
      <c r="A20" s="102" t="s">
        <v>276</v>
      </c>
      <c r="B20" s="103"/>
      <c r="C20" s="103"/>
      <c r="D20" s="103"/>
      <c r="E20" s="103"/>
      <c r="F20" s="103"/>
      <c r="G20" s="103"/>
      <c r="H20" s="103"/>
      <c r="I20" s="104"/>
    </row>
    <row r="21" spans="1:9" ht="33.6" customHeight="1" thickBot="1" x14ac:dyDescent="0.3">
      <c r="A21" s="96" t="s">
        <v>277</v>
      </c>
      <c r="B21" s="97"/>
      <c r="C21" s="97"/>
      <c r="D21" s="97"/>
      <c r="E21" s="97"/>
      <c r="F21" s="97"/>
      <c r="G21" s="97"/>
      <c r="H21" s="97"/>
      <c r="I21" s="98">
        <f>((SUM(1,I4,I7,I6)*(1+I5)*(1+I11))/(1-I18))-1</f>
        <v>0.19355758064997364</v>
      </c>
    </row>
    <row r="22" spans="1:9" x14ac:dyDescent="0.25">
      <c r="A22" s="105"/>
      <c r="B22" s="105"/>
      <c r="C22" s="105"/>
      <c r="D22" s="105"/>
      <c r="E22" s="105"/>
      <c r="F22" s="105"/>
      <c r="G22" s="105"/>
      <c r="H22" s="105"/>
      <c r="I22" s="106"/>
    </row>
    <row r="23" spans="1:9" x14ac:dyDescent="0.25">
      <c r="A23" s="107" t="s">
        <v>278</v>
      </c>
      <c r="B23" s="107"/>
      <c r="C23" s="107"/>
      <c r="D23" s="107"/>
      <c r="E23" s="107"/>
      <c r="F23" s="107"/>
      <c r="G23" s="107"/>
      <c r="H23" s="107"/>
      <c r="I23" s="107">
        <v>-1</v>
      </c>
    </row>
    <row r="24" spans="1:9" x14ac:dyDescent="0.25">
      <c r="A24" s="107" t="s">
        <v>279</v>
      </c>
      <c r="B24" s="107"/>
      <c r="C24" s="107"/>
      <c r="D24" s="107"/>
      <c r="E24" s="107"/>
      <c r="F24" s="107"/>
      <c r="G24" s="107"/>
      <c r="H24" s="107"/>
      <c r="I24" s="107"/>
    </row>
    <row r="25" spans="1:9" x14ac:dyDescent="0.25">
      <c r="A25" s="105"/>
      <c r="B25" s="105"/>
      <c r="C25" s="105"/>
      <c r="D25" s="105"/>
      <c r="E25" s="105"/>
      <c r="F25" s="105"/>
      <c r="G25" s="105"/>
      <c r="H25" s="105"/>
      <c r="I25" s="106"/>
    </row>
    <row r="26" spans="1:9" x14ac:dyDescent="0.25">
      <c r="A26" s="108" t="s">
        <v>280</v>
      </c>
      <c r="B26" s="108"/>
      <c r="C26" s="108"/>
      <c r="D26" s="108"/>
      <c r="E26" s="108"/>
      <c r="F26" s="108"/>
      <c r="G26" s="108"/>
      <c r="H26" s="108"/>
      <c r="I26" s="108"/>
    </row>
    <row r="27" spans="1:9" x14ac:dyDescent="0.25">
      <c r="A27" s="109">
        <v>0.05</v>
      </c>
      <c r="B27" s="110" t="s">
        <v>281</v>
      </c>
      <c r="C27" s="110"/>
      <c r="D27" s="110"/>
      <c r="E27" s="110"/>
      <c r="F27" s="110"/>
      <c r="G27" s="110"/>
      <c r="H27" s="110"/>
      <c r="I27" s="110"/>
    </row>
    <row r="28" spans="1:9" x14ac:dyDescent="0.25">
      <c r="A28" s="111">
        <v>0.5</v>
      </c>
      <c r="B28" s="110" t="s">
        <v>282</v>
      </c>
      <c r="C28" s="110"/>
      <c r="D28" s="110"/>
      <c r="E28" s="110"/>
      <c r="F28" s="110"/>
      <c r="G28" s="110"/>
      <c r="H28" s="110"/>
      <c r="I28" s="110"/>
    </row>
    <row r="29" spans="1:9" ht="43.2" customHeight="1" x14ac:dyDescent="0.25">
      <c r="A29" s="112"/>
      <c r="I29" s="113"/>
    </row>
    <row r="30" spans="1:9" ht="88.8" customHeight="1" thickBot="1" x14ac:dyDescent="0.3">
      <c r="A30" s="114" t="s">
        <v>283</v>
      </c>
      <c r="B30" s="115"/>
      <c r="C30" s="115"/>
      <c r="D30" s="115"/>
      <c r="E30" s="115"/>
      <c r="F30" s="115"/>
      <c r="G30" s="115"/>
      <c r="H30" s="115"/>
      <c r="I30" s="116"/>
    </row>
    <row r="32" spans="1:9" ht="13.8" customHeight="1" x14ac:dyDescent="0.25"/>
  </sheetData>
  <mergeCells count="31">
    <mergeCell ref="A30:I30"/>
    <mergeCell ref="A23:H23"/>
    <mergeCell ref="I23:I24"/>
    <mergeCell ref="A24:H24"/>
    <mergeCell ref="A26:I26"/>
    <mergeCell ref="B27:I27"/>
    <mergeCell ref="B28:I28"/>
    <mergeCell ref="A16:H16"/>
    <mergeCell ref="A17:H17"/>
    <mergeCell ref="A18:H18"/>
    <mergeCell ref="A19:I19"/>
    <mergeCell ref="A20:I20"/>
    <mergeCell ref="A21:H21"/>
    <mergeCell ref="A10:H10"/>
    <mergeCell ref="A11:H11"/>
    <mergeCell ref="A12:H12"/>
    <mergeCell ref="A13:H13"/>
    <mergeCell ref="A14:H14"/>
    <mergeCell ref="A15:H15"/>
    <mergeCell ref="A5:H5"/>
    <mergeCell ref="A6:H6"/>
    <mergeCell ref="A7:H7"/>
    <mergeCell ref="I7:I8"/>
    <mergeCell ref="A8:H8"/>
    <mergeCell ref="A9:H9"/>
    <mergeCell ref="D1:F1"/>
    <mergeCell ref="G1:H1"/>
    <mergeCell ref="D2:F2"/>
    <mergeCell ref="G2:H2"/>
    <mergeCell ref="A3:H3"/>
    <mergeCell ref="A4:H4"/>
  </mergeCells>
  <pageMargins left="0.511811024" right="0.511811024" top="1.0249999999999999" bottom="0.78740157499999996" header="0.31496062000000002" footer="0.31496062000000002"/>
  <pageSetup paperSize="9" scale="95" orientation="portrait" verticalDpi="300" r:id="rId1"/>
  <headerFooter>
    <oddHeader xml:space="preserve">&amp;CMunicípio de Campos de Júlio - MT
CNPJ: 01.614.516/0001-99 &amp;R
</oddHeader>
    <oddFooter xml:space="preserve">&amp;CAv. Valdir Masutti Paço Municipal - Bom Jardim - Campos de Júlio / MT
(65) 3387-2800 / engenharia@camposdejulio.mt.gov.br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10811-3726-48E0-8A4E-D2AE6F28FDD9}">
  <dimension ref="A1:F50"/>
  <sheetViews>
    <sheetView view="pageLayout" zoomScaleNormal="100" zoomScaleSheetLayoutView="100" workbookViewId="0">
      <selection activeCell="B12" sqref="B12"/>
    </sheetView>
  </sheetViews>
  <sheetFormatPr defaultRowHeight="13.8" x14ac:dyDescent="0.25"/>
  <cols>
    <col min="1" max="1" width="17.09765625" customWidth="1"/>
    <col min="2" max="2" width="45.09765625" bestFit="1" customWidth="1"/>
    <col min="3" max="3" width="13.19921875" customWidth="1"/>
    <col min="4" max="4" width="13.8984375" bestFit="1" customWidth="1"/>
    <col min="5" max="5" width="11.296875" bestFit="1" customWidth="1"/>
    <col min="6" max="6" width="12.296875" customWidth="1"/>
  </cols>
  <sheetData>
    <row r="1" spans="1:6" ht="13.8" customHeight="1" x14ac:dyDescent="0.25">
      <c r="A1" s="69"/>
      <c r="B1" s="69" t="s">
        <v>0</v>
      </c>
      <c r="C1" s="69" t="s">
        <v>1</v>
      </c>
      <c r="D1" s="117" t="s">
        <v>2</v>
      </c>
      <c r="E1" s="70" t="s">
        <v>3</v>
      </c>
      <c r="F1" s="70"/>
    </row>
    <row r="2" spans="1:6" ht="79.95" customHeight="1" thickBot="1" x14ac:dyDescent="0.3">
      <c r="B2" s="71" t="s">
        <v>352</v>
      </c>
      <c r="C2" s="71" t="s">
        <v>353</v>
      </c>
      <c r="D2" s="118">
        <v>0.19359999999999999</v>
      </c>
      <c r="E2" s="119" t="s">
        <v>284</v>
      </c>
      <c r="F2" s="119"/>
    </row>
    <row r="3" spans="1:6" ht="21" x14ac:dyDescent="0.25">
      <c r="A3" s="120" t="s">
        <v>285</v>
      </c>
      <c r="B3" s="121"/>
      <c r="C3" s="121"/>
      <c r="D3" s="121"/>
      <c r="E3" s="121"/>
      <c r="F3" s="122"/>
    </row>
    <row r="4" spans="1:6" ht="15.6" x14ac:dyDescent="0.25">
      <c r="A4" s="123" t="s">
        <v>286</v>
      </c>
      <c r="B4" s="124" t="s">
        <v>287</v>
      </c>
      <c r="C4" s="125" t="s">
        <v>260</v>
      </c>
      <c r="D4" s="125"/>
      <c r="E4" s="125" t="s">
        <v>262</v>
      </c>
      <c r="F4" s="126"/>
    </row>
    <row r="5" spans="1:6" ht="46.8" x14ac:dyDescent="0.25">
      <c r="A5" s="123"/>
      <c r="B5" s="124"/>
      <c r="C5" s="127" t="s">
        <v>288</v>
      </c>
      <c r="D5" s="127" t="s">
        <v>289</v>
      </c>
      <c r="E5" s="127" t="s">
        <v>288</v>
      </c>
      <c r="F5" s="128" t="s">
        <v>289</v>
      </c>
    </row>
    <row r="6" spans="1:6" x14ac:dyDescent="0.25">
      <c r="A6" s="129" t="s">
        <v>290</v>
      </c>
      <c r="B6" s="129"/>
      <c r="C6" s="129"/>
      <c r="D6" s="129"/>
      <c r="E6" s="129"/>
      <c r="F6" s="130"/>
    </row>
    <row r="7" spans="1:6" ht="15" x14ac:dyDescent="0.25">
      <c r="A7" s="131" t="s">
        <v>291</v>
      </c>
      <c r="B7" s="132" t="s">
        <v>292</v>
      </c>
      <c r="C7" s="133">
        <v>0</v>
      </c>
      <c r="D7" s="133">
        <v>0</v>
      </c>
      <c r="E7" s="133">
        <v>0.2</v>
      </c>
      <c r="F7" s="134">
        <v>0.2</v>
      </c>
    </row>
    <row r="8" spans="1:6" ht="15" x14ac:dyDescent="0.25">
      <c r="A8" s="131" t="s">
        <v>293</v>
      </c>
      <c r="B8" s="135" t="s">
        <v>294</v>
      </c>
      <c r="C8" s="133">
        <v>1.4999999999999999E-2</v>
      </c>
      <c r="D8" s="133">
        <v>1.4999999999999999E-2</v>
      </c>
      <c r="E8" s="133">
        <v>1.4999999999999999E-2</v>
      </c>
      <c r="F8" s="134">
        <v>1.4999999999999999E-2</v>
      </c>
    </row>
    <row r="9" spans="1:6" ht="15" x14ac:dyDescent="0.25">
      <c r="A9" s="131" t="s">
        <v>295</v>
      </c>
      <c r="B9" s="135" t="s">
        <v>296</v>
      </c>
      <c r="C9" s="133">
        <v>0.01</v>
      </c>
      <c r="D9" s="133">
        <v>0.01</v>
      </c>
      <c r="E9" s="133">
        <v>0.01</v>
      </c>
      <c r="F9" s="134">
        <v>0.01</v>
      </c>
    </row>
    <row r="10" spans="1:6" ht="15" x14ac:dyDescent="0.25">
      <c r="A10" s="131" t="s">
        <v>297</v>
      </c>
      <c r="B10" s="132" t="s">
        <v>298</v>
      </c>
      <c r="C10" s="133">
        <v>2E-3</v>
      </c>
      <c r="D10" s="133">
        <v>2E-3</v>
      </c>
      <c r="E10" s="133">
        <v>2E-3</v>
      </c>
      <c r="F10" s="134">
        <v>2E-3</v>
      </c>
    </row>
    <row r="11" spans="1:6" ht="15" x14ac:dyDescent="0.25">
      <c r="A11" s="131" t="s">
        <v>299</v>
      </c>
      <c r="B11" s="132" t="s">
        <v>300</v>
      </c>
      <c r="C11" s="136">
        <v>6.0000000000000001E-3</v>
      </c>
      <c r="D11" s="136">
        <v>6.0000000000000001E-3</v>
      </c>
      <c r="E11" s="136">
        <v>6.0000000000000001E-3</v>
      </c>
      <c r="F11" s="137">
        <v>6.0000000000000001E-3</v>
      </c>
    </row>
    <row r="12" spans="1:6" ht="15" x14ac:dyDescent="0.25">
      <c r="A12" s="131" t="s">
        <v>301</v>
      </c>
      <c r="B12" s="132" t="s">
        <v>302</v>
      </c>
      <c r="C12" s="133">
        <v>2.5000000000000001E-2</v>
      </c>
      <c r="D12" s="133">
        <v>2.5000000000000001E-2</v>
      </c>
      <c r="E12" s="133">
        <v>2.5000000000000001E-2</v>
      </c>
      <c r="F12" s="134">
        <v>2.5000000000000001E-2</v>
      </c>
    </row>
    <row r="13" spans="1:6" ht="15" x14ac:dyDescent="0.25">
      <c r="A13" s="131" t="s">
        <v>303</v>
      </c>
      <c r="B13" s="132" t="s">
        <v>304</v>
      </c>
      <c r="C13" s="133">
        <v>0.03</v>
      </c>
      <c r="D13" s="133">
        <v>0.03</v>
      </c>
      <c r="E13" s="133">
        <v>0.03</v>
      </c>
      <c r="F13" s="134">
        <v>0.03</v>
      </c>
    </row>
    <row r="14" spans="1:6" ht="15" x14ac:dyDescent="0.25">
      <c r="A14" s="131" t="s">
        <v>305</v>
      </c>
      <c r="B14" s="132" t="s">
        <v>306</v>
      </c>
      <c r="C14" s="136">
        <v>0.08</v>
      </c>
      <c r="D14" s="136">
        <v>0.08</v>
      </c>
      <c r="E14" s="136">
        <v>0.08</v>
      </c>
      <c r="F14" s="137">
        <v>0.08</v>
      </c>
    </row>
    <row r="15" spans="1:6" ht="15" x14ac:dyDescent="0.25">
      <c r="A15" s="131" t="s">
        <v>307</v>
      </c>
      <c r="B15" s="132" t="s">
        <v>308</v>
      </c>
      <c r="C15" s="138">
        <v>0</v>
      </c>
      <c r="D15" s="138">
        <v>0</v>
      </c>
      <c r="E15" s="138">
        <v>0</v>
      </c>
      <c r="F15" s="139">
        <v>0</v>
      </c>
    </row>
    <row r="16" spans="1:6" ht="15.6" x14ac:dyDescent="0.25">
      <c r="A16" s="140" t="s">
        <v>309</v>
      </c>
      <c r="B16" s="127" t="s">
        <v>310</v>
      </c>
      <c r="C16" s="141">
        <f>SUM(C7:C15)</f>
        <v>0.16799999999999998</v>
      </c>
      <c r="D16" s="141">
        <f>SUM(D7:D15)</f>
        <v>0.16799999999999998</v>
      </c>
      <c r="E16" s="141">
        <f>SUM(E7:E15)</f>
        <v>0.36800000000000005</v>
      </c>
      <c r="F16" s="142">
        <f>SUM(F7:F15)</f>
        <v>0.36800000000000005</v>
      </c>
    </row>
    <row r="17" spans="1:6" ht="15.6" x14ac:dyDescent="0.25">
      <c r="A17" s="143" t="s">
        <v>311</v>
      </c>
      <c r="B17" s="125"/>
      <c r="C17" s="125"/>
      <c r="D17" s="125"/>
      <c r="E17" s="125"/>
      <c r="F17" s="126"/>
    </row>
    <row r="18" spans="1:6" ht="15" x14ac:dyDescent="0.25">
      <c r="A18" s="144" t="s">
        <v>312</v>
      </c>
      <c r="B18" s="132" t="s">
        <v>313</v>
      </c>
      <c r="C18" s="136">
        <v>0.1777</v>
      </c>
      <c r="D18" s="136" t="s">
        <v>314</v>
      </c>
      <c r="E18" s="136">
        <v>0.1777</v>
      </c>
      <c r="F18" s="137" t="s">
        <v>314</v>
      </c>
    </row>
    <row r="19" spans="1:6" ht="15" x14ac:dyDescent="0.25">
      <c r="A19" s="144" t="s">
        <v>315</v>
      </c>
      <c r="B19" s="132" t="s">
        <v>316</v>
      </c>
      <c r="C19" s="136">
        <v>3.6700000000000003E-2</v>
      </c>
      <c r="D19" s="136" t="s">
        <v>314</v>
      </c>
      <c r="E19" s="136">
        <v>3.6700000000000003E-2</v>
      </c>
      <c r="F19" s="137" t="s">
        <v>314</v>
      </c>
    </row>
    <row r="20" spans="1:6" ht="31.2" customHeight="1" x14ac:dyDescent="0.25">
      <c r="A20" s="144" t="s">
        <v>317</v>
      </c>
      <c r="B20" s="132" t="s">
        <v>318</v>
      </c>
      <c r="C20" s="136">
        <v>8.6999999999999994E-3</v>
      </c>
      <c r="D20" s="136">
        <v>6.6E-3</v>
      </c>
      <c r="E20" s="136">
        <v>8.6999999999999994E-3</v>
      </c>
      <c r="F20" s="137">
        <v>6.6E-3</v>
      </c>
    </row>
    <row r="21" spans="1:6" ht="15" x14ac:dyDescent="0.25">
      <c r="A21" s="144" t="s">
        <v>319</v>
      </c>
      <c r="B21" s="132" t="s">
        <v>320</v>
      </c>
      <c r="C21" s="136">
        <v>0.11</v>
      </c>
      <c r="D21" s="136">
        <v>8.3299999999999999E-2</v>
      </c>
      <c r="E21" s="136">
        <v>0.11</v>
      </c>
      <c r="F21" s="137">
        <v>8.3299999999999999E-2</v>
      </c>
    </row>
    <row r="22" spans="1:6" ht="15" x14ac:dyDescent="0.25">
      <c r="A22" s="144" t="s">
        <v>321</v>
      </c>
      <c r="B22" s="132" t="s">
        <v>322</v>
      </c>
      <c r="C22" s="136">
        <v>6.9999999999999999E-4</v>
      </c>
      <c r="D22" s="136">
        <v>5.9999999999999995E-4</v>
      </c>
      <c r="E22" s="136">
        <v>6.9999999999999999E-4</v>
      </c>
      <c r="F22" s="137">
        <v>5.9999999999999995E-4</v>
      </c>
    </row>
    <row r="23" spans="1:6" ht="15" x14ac:dyDescent="0.25">
      <c r="A23" s="144" t="s">
        <v>323</v>
      </c>
      <c r="B23" s="132" t="s">
        <v>324</v>
      </c>
      <c r="C23" s="136">
        <v>7.3000000000000001E-3</v>
      </c>
      <c r="D23" s="136">
        <v>5.5999999999999999E-3</v>
      </c>
      <c r="E23" s="136">
        <v>7.3000000000000001E-3</v>
      </c>
      <c r="F23" s="137">
        <v>5.5999999999999999E-3</v>
      </c>
    </row>
    <row r="24" spans="1:6" ht="15" x14ac:dyDescent="0.25">
      <c r="A24" s="144" t="s">
        <v>325</v>
      </c>
      <c r="B24" s="132" t="s">
        <v>326</v>
      </c>
      <c r="C24" s="133">
        <v>1.17E-2</v>
      </c>
      <c r="D24" s="136" t="s">
        <v>314</v>
      </c>
      <c r="E24" s="133">
        <v>1.17E-2</v>
      </c>
      <c r="F24" s="137" t="s">
        <v>314</v>
      </c>
    </row>
    <row r="25" spans="1:6" ht="15" x14ac:dyDescent="0.25">
      <c r="A25" s="144" t="s">
        <v>327</v>
      </c>
      <c r="B25" s="132" t="s">
        <v>328</v>
      </c>
      <c r="C25" s="133">
        <v>1.1000000000000001E-3</v>
      </c>
      <c r="D25" s="136">
        <v>8.0000000000000004E-4</v>
      </c>
      <c r="E25" s="133">
        <v>1.1000000000000001E-3</v>
      </c>
      <c r="F25" s="137">
        <v>8.0000000000000004E-4</v>
      </c>
    </row>
    <row r="26" spans="1:6" ht="15" x14ac:dyDescent="0.25">
      <c r="A26" s="144" t="s">
        <v>329</v>
      </c>
      <c r="B26" s="132" t="s">
        <v>330</v>
      </c>
      <c r="C26" s="136">
        <v>0.12670000000000001</v>
      </c>
      <c r="D26" s="136">
        <v>9.6000000000000002E-2</v>
      </c>
      <c r="E26" s="136">
        <v>0.12670000000000001</v>
      </c>
      <c r="F26" s="137">
        <v>9.6000000000000002E-2</v>
      </c>
    </row>
    <row r="27" spans="1:6" ht="40.799999999999997" customHeight="1" x14ac:dyDescent="0.25">
      <c r="A27" s="144" t="s">
        <v>331</v>
      </c>
      <c r="B27" s="132" t="s">
        <v>332</v>
      </c>
      <c r="C27" s="133">
        <v>2.9999999999999997E-4</v>
      </c>
      <c r="D27" s="133">
        <v>2.0000000000000001E-4</v>
      </c>
      <c r="E27" s="133">
        <v>2.9999999999999997E-4</v>
      </c>
      <c r="F27" s="134">
        <v>2.0000000000000001E-4</v>
      </c>
    </row>
    <row r="28" spans="1:6" ht="88.8" customHeight="1" x14ac:dyDescent="0.25">
      <c r="A28" s="140" t="s">
        <v>333</v>
      </c>
      <c r="B28" s="127" t="s">
        <v>310</v>
      </c>
      <c r="C28" s="141">
        <f>SUM(C18:C27)</f>
        <v>0.48089999999999994</v>
      </c>
      <c r="D28" s="141">
        <f>SUM(D18:D27)</f>
        <v>0.19309999999999999</v>
      </c>
      <c r="E28" s="141">
        <f>SUM(E18:E27)</f>
        <v>0.48089999999999994</v>
      </c>
      <c r="F28" s="142">
        <f>SUM(F18:F27)</f>
        <v>0.19309999999999999</v>
      </c>
    </row>
    <row r="29" spans="1:6" ht="15.6" x14ac:dyDescent="0.25">
      <c r="A29" s="143" t="s">
        <v>334</v>
      </c>
      <c r="B29" s="125"/>
      <c r="C29" s="125"/>
      <c r="D29" s="125"/>
      <c r="E29" s="125"/>
      <c r="F29" s="126"/>
    </row>
    <row r="30" spans="1:6" ht="13.8" customHeight="1" x14ac:dyDescent="0.25">
      <c r="A30" s="131" t="s">
        <v>335</v>
      </c>
      <c r="B30" s="132" t="s">
        <v>336</v>
      </c>
      <c r="C30" s="136">
        <v>0.06</v>
      </c>
      <c r="D30" s="136">
        <v>4.5499999999999999E-2</v>
      </c>
      <c r="E30" s="136">
        <v>0.06</v>
      </c>
      <c r="F30" s="137">
        <v>4.5499999999999999E-2</v>
      </c>
    </row>
    <row r="31" spans="1:6" ht="15" x14ac:dyDescent="0.25">
      <c r="A31" s="131" t="s">
        <v>337</v>
      </c>
      <c r="B31" s="132" t="s">
        <v>338</v>
      </c>
      <c r="C31" s="133">
        <v>1.4E-3</v>
      </c>
      <c r="D31" s="133">
        <v>1.1000000000000001E-3</v>
      </c>
      <c r="E31" s="133">
        <v>1.4E-3</v>
      </c>
      <c r="F31" s="134">
        <v>1.1000000000000001E-3</v>
      </c>
    </row>
    <row r="32" spans="1:6" ht="15" x14ac:dyDescent="0.25">
      <c r="A32" s="131" t="s">
        <v>339</v>
      </c>
      <c r="B32" s="132" t="s">
        <v>340</v>
      </c>
      <c r="C32" s="136">
        <v>1.6500000000000001E-2</v>
      </c>
      <c r="D32" s="133">
        <v>1.2500000000000001E-2</v>
      </c>
      <c r="E32" s="136">
        <v>1.6500000000000001E-2</v>
      </c>
      <c r="F32" s="134">
        <v>1.2500000000000001E-2</v>
      </c>
    </row>
    <row r="33" spans="1:6" ht="15" x14ac:dyDescent="0.25">
      <c r="A33" s="131" t="s">
        <v>341</v>
      </c>
      <c r="B33" s="132" t="s">
        <v>342</v>
      </c>
      <c r="C33" s="136">
        <v>3.0300000000000001E-2</v>
      </c>
      <c r="D33" s="136">
        <v>2.3E-2</v>
      </c>
      <c r="E33" s="136">
        <v>3.0300000000000001E-2</v>
      </c>
      <c r="F33" s="137">
        <v>2.3E-2</v>
      </c>
    </row>
    <row r="34" spans="1:6" ht="15" x14ac:dyDescent="0.25">
      <c r="A34" s="131" t="s">
        <v>343</v>
      </c>
      <c r="B34" s="132" t="s">
        <v>344</v>
      </c>
      <c r="C34" s="133">
        <v>5.1000000000000004E-3</v>
      </c>
      <c r="D34" s="133">
        <v>3.8E-3</v>
      </c>
      <c r="E34" s="133">
        <v>5.1000000000000004E-3</v>
      </c>
      <c r="F34" s="134">
        <v>3.8E-3</v>
      </c>
    </row>
    <row r="35" spans="1:6" ht="15.6" x14ac:dyDescent="0.25">
      <c r="A35" s="140" t="s">
        <v>345</v>
      </c>
      <c r="B35" s="127" t="s">
        <v>310</v>
      </c>
      <c r="C35" s="141">
        <f>SUM(C30:C34)</f>
        <v>0.11329999999999998</v>
      </c>
      <c r="D35" s="141">
        <f>SUM(D30:D34)</f>
        <v>8.5900000000000004E-2</v>
      </c>
      <c r="E35" s="141">
        <f>SUM(E30:E34)</f>
        <v>0.11329999999999998</v>
      </c>
      <c r="F35" s="142">
        <f>SUM(F30:F34)</f>
        <v>8.5900000000000004E-2</v>
      </c>
    </row>
    <row r="36" spans="1:6" ht="15.6" x14ac:dyDescent="0.25">
      <c r="A36" s="143" t="s">
        <v>346</v>
      </c>
      <c r="B36" s="125"/>
      <c r="C36" s="125"/>
      <c r="D36" s="125"/>
      <c r="E36" s="125"/>
      <c r="F36" s="126"/>
    </row>
    <row r="37" spans="1:6" ht="15.6" x14ac:dyDescent="0.25">
      <c r="A37" s="144" t="s">
        <v>347</v>
      </c>
      <c r="B37" s="132" t="s">
        <v>348</v>
      </c>
      <c r="C37" s="136">
        <v>8.0799999999999997E-2</v>
      </c>
      <c r="D37" s="136">
        <v>3.2399999999999998E-2</v>
      </c>
      <c r="E37" s="136">
        <v>0.17699999999999999</v>
      </c>
      <c r="F37" s="137">
        <v>7.1099999999999997E-2</v>
      </c>
    </row>
    <row r="38" spans="1:6" ht="45" x14ac:dyDescent="0.25">
      <c r="A38" s="131" t="s">
        <v>349</v>
      </c>
      <c r="B38" s="135" t="s">
        <v>350</v>
      </c>
      <c r="C38" s="133">
        <v>5.0000000000000001E-3</v>
      </c>
      <c r="D38" s="133">
        <v>3.8E-3</v>
      </c>
      <c r="E38" s="133">
        <v>5.3E-3</v>
      </c>
      <c r="F38" s="134">
        <v>4.0000000000000001E-3</v>
      </c>
    </row>
    <row r="39" spans="1:6" ht="15.6" x14ac:dyDescent="0.25">
      <c r="A39" s="140" t="s">
        <v>351</v>
      </c>
      <c r="B39" s="127" t="s">
        <v>310</v>
      </c>
      <c r="C39" s="141">
        <f>SUM(C37:C38)</f>
        <v>8.5800000000000001E-2</v>
      </c>
      <c r="D39" s="141">
        <f>SUM(D37:D38)</f>
        <v>3.6199999999999996E-2</v>
      </c>
      <c r="E39" s="141">
        <f>SUM(E37:E38)</f>
        <v>0.18229999999999999</v>
      </c>
      <c r="F39" s="142">
        <f>SUM(F37:F38)</f>
        <v>7.51E-2</v>
      </c>
    </row>
    <row r="40" spans="1:6" ht="16.2" thickBot="1" x14ac:dyDescent="0.3">
      <c r="A40" s="145"/>
      <c r="B40" s="146"/>
      <c r="C40" s="147">
        <f>C16+C28+C35+C39</f>
        <v>0.84799999999999986</v>
      </c>
      <c r="D40" s="147">
        <f>D16+D28+D35+D39</f>
        <v>0.48319999999999996</v>
      </c>
      <c r="E40" s="147">
        <f>E16+E28+E35+E39</f>
        <v>1.1444999999999999</v>
      </c>
      <c r="F40" s="148">
        <f>F16+F28+F35+F39</f>
        <v>0.72209999999999996</v>
      </c>
    </row>
    <row r="41" spans="1:6" x14ac:dyDescent="0.25">
      <c r="A41" s="149"/>
      <c r="B41" s="149"/>
      <c r="C41" s="150"/>
      <c r="D41" s="151"/>
      <c r="E41" s="152"/>
      <c r="F41" s="152"/>
    </row>
    <row r="42" spans="1:6" x14ac:dyDescent="0.25">
      <c r="A42" s="149"/>
      <c r="B42" s="149"/>
      <c r="C42" s="150"/>
      <c r="D42" s="151"/>
      <c r="E42" s="152"/>
      <c r="F42" s="152"/>
    </row>
    <row r="43" spans="1:6" ht="72" customHeight="1" x14ac:dyDescent="0.25">
      <c r="A43" s="153" t="s">
        <v>283</v>
      </c>
      <c r="B43" s="153"/>
      <c r="C43" s="153"/>
      <c r="D43" s="153"/>
      <c r="E43" s="153"/>
      <c r="F43" s="153"/>
    </row>
    <row r="44" spans="1:6" x14ac:dyDescent="0.25">
      <c r="A44" s="149"/>
      <c r="B44" s="149"/>
      <c r="C44" s="150"/>
      <c r="D44" s="151"/>
      <c r="E44" s="152"/>
      <c r="F44" s="152"/>
    </row>
    <row r="45" spans="1:6" x14ac:dyDescent="0.25">
      <c r="A45" s="149"/>
      <c r="B45" s="149"/>
      <c r="C45" s="150"/>
      <c r="D45" s="151"/>
      <c r="E45" s="152"/>
      <c r="F45" s="152"/>
    </row>
    <row r="46" spans="1:6" x14ac:dyDescent="0.25">
      <c r="A46" s="154"/>
      <c r="B46" s="154"/>
      <c r="C46" s="154"/>
      <c r="D46" s="155"/>
      <c r="E46" s="154"/>
      <c r="F46" s="154"/>
    </row>
    <row r="47" spans="1:6" x14ac:dyDescent="0.25">
      <c r="A47" s="149"/>
      <c r="B47" s="149"/>
      <c r="C47" s="150"/>
      <c r="D47" s="151"/>
      <c r="E47" s="152"/>
      <c r="F47" s="152"/>
    </row>
    <row r="48" spans="1:6" x14ac:dyDescent="0.25">
      <c r="A48" s="156"/>
      <c r="B48" s="156"/>
      <c r="C48" s="156"/>
      <c r="D48" s="156"/>
      <c r="E48" s="156"/>
      <c r="F48" s="156"/>
    </row>
    <row r="49" spans="1:6" x14ac:dyDescent="0.25">
      <c r="A49" s="157"/>
      <c r="B49" s="158"/>
      <c r="C49" s="157"/>
      <c r="D49" s="73"/>
      <c r="E49" s="159"/>
      <c r="F49" s="160"/>
    </row>
    <row r="50" spans="1:6" x14ac:dyDescent="0.25">
      <c r="A50" s="157"/>
      <c r="B50" s="158"/>
      <c r="C50" s="157"/>
      <c r="D50" s="73"/>
      <c r="E50" s="159"/>
      <c r="F50" s="160"/>
    </row>
  </sheetData>
  <mergeCells count="14">
    <mergeCell ref="D50:E50"/>
    <mergeCell ref="A17:F17"/>
    <mergeCell ref="A29:F29"/>
    <mergeCell ref="A36:F36"/>
    <mergeCell ref="A40:B40"/>
    <mergeCell ref="A43:F43"/>
    <mergeCell ref="D49:E49"/>
    <mergeCell ref="E1:F1"/>
    <mergeCell ref="E2:F2"/>
    <mergeCell ref="A3:F3"/>
    <mergeCell ref="A4:A5"/>
    <mergeCell ref="B4:B5"/>
    <mergeCell ref="C4:D4"/>
    <mergeCell ref="E4:F4"/>
  </mergeCells>
  <pageMargins left="0.511811024" right="0.511811024" top="0.78740157499999996" bottom="0.78740157499999996" header="0.31496062000000002" footer="0.31496062000000002"/>
  <pageSetup paperSize="9" scale="69" orientation="portrait" horizontalDpi="300" verticalDpi="300" r:id="rId1"/>
  <headerFooter>
    <oddHeader xml:space="preserve">&amp;CMunicípio de Campos de Júlio - MT
CNPJ: 01.614.516/0001-99 </oddHeader>
    <oddFooter xml:space="preserve">&amp;CAv. Valdir Masutti Paço Municipal - Bom Jardim - Campos de Júlio / MT
(65) 3387-2800 / engenharia@camposdejulio.mt.gov.br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2</vt:i4>
      </vt:variant>
    </vt:vector>
  </HeadingPairs>
  <TitlesOfParts>
    <vt:vector size="8" baseType="lpstr">
      <vt:lpstr>Resumo do Orçamento</vt:lpstr>
      <vt:lpstr>Orçamento Sintético</vt:lpstr>
      <vt:lpstr>Orçamento Analítico</vt:lpstr>
      <vt:lpstr>Cronograma</vt:lpstr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cp:lastPrinted>2026-02-05T13:27:20Z</cp:lastPrinted>
  <dcterms:created xsi:type="dcterms:W3CDTF">2026-02-05T12:36:23Z</dcterms:created>
  <dcterms:modified xsi:type="dcterms:W3CDTF">2026-02-05T13:27:31Z</dcterms:modified>
</cp:coreProperties>
</file>